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5" yWindow="-105" windowWidth="23250" windowHeight="12570" tabRatio="630"/>
  </bookViews>
  <sheets>
    <sheet name="Zemeljsko gradbena_dela" sheetId="12" r:id="rId1"/>
    <sheet name="Krovsko tesarska dela" sheetId="8" r:id="rId2"/>
    <sheet name="Kovinarska dela" sheetId="9" r:id="rId3"/>
    <sheet name="Elektroinstalacijska dela" sheetId="10" r:id="rId4"/>
    <sheet name="Gozdarsko-vrtnarska dela" sheetId="11" r:id="rId5"/>
  </sheets>
  <definedNames>
    <definedName name="A" localSheetId="0">!#REF!</definedName>
    <definedName name="A">!#REF!</definedName>
  </definedNames>
  <calcPr calcId="191029"/>
</workbook>
</file>

<file path=xl/calcChain.xml><?xml version="1.0" encoding="utf-8"?>
<calcChain xmlns="http://schemas.openxmlformats.org/spreadsheetml/2006/main">
  <c r="F42" i="11" l="1"/>
  <c r="F18" i="11"/>
  <c r="F11" i="11"/>
  <c r="F7" i="11"/>
  <c r="F126" i="10"/>
  <c r="F113" i="10"/>
  <c r="F55" i="10"/>
  <c r="F41" i="10"/>
  <c r="F7" i="10"/>
  <c r="F65" i="9"/>
  <c r="F37" i="9"/>
  <c r="F54" i="9"/>
  <c r="F7" i="9"/>
  <c r="F11" i="8"/>
  <c r="F15" i="12"/>
  <c r="F10" i="12"/>
  <c r="F6" i="12"/>
  <c r="F242" i="12"/>
  <c r="F239" i="12"/>
  <c r="F217" i="12"/>
  <c r="F199" i="12"/>
  <c r="F175" i="12"/>
  <c r="F84" i="8"/>
  <c r="F63" i="9"/>
  <c r="F112" i="10" l="1"/>
  <c r="F114" i="10"/>
  <c r="F115" i="10"/>
  <c r="F111" i="10"/>
  <c r="F72" i="10"/>
  <c r="F100" i="10"/>
  <c r="F9" i="11"/>
  <c r="F40" i="11"/>
  <c r="F158" i="10"/>
  <c r="F223" i="12" l="1"/>
  <c r="F252" i="12"/>
  <c r="F251" i="12"/>
  <c r="F250" i="12"/>
  <c r="F104" i="12" l="1"/>
  <c r="F103" i="12"/>
  <c r="F270" i="12"/>
  <c r="F269" i="12"/>
  <c r="F268" i="12"/>
  <c r="F267" i="12"/>
  <c r="F266" i="12"/>
  <c r="F262" i="12"/>
  <c r="F261" i="12"/>
  <c r="F260" i="12"/>
  <c r="F259" i="12"/>
  <c r="F258" i="12"/>
  <c r="F257" i="12"/>
  <c r="F256" i="12"/>
  <c r="F255" i="12"/>
  <c r="F254" i="12"/>
  <c r="F253" i="12"/>
  <c r="F249" i="12"/>
  <c r="F244" i="12"/>
  <c r="F243" i="12"/>
  <c r="F241" i="12"/>
  <c r="F240" i="12"/>
  <c r="F235" i="12"/>
  <c r="F234" i="12"/>
  <c r="F233" i="12"/>
  <c r="F232" i="12"/>
  <c r="F231" i="12"/>
  <c r="F230" i="12"/>
  <c r="F229" i="12"/>
  <c r="F228" i="12"/>
  <c r="F227" i="12"/>
  <c r="F226" i="12"/>
  <c r="F225" i="12"/>
  <c r="F224" i="12"/>
  <c r="F222" i="12"/>
  <c r="F221" i="12"/>
  <c r="F220" i="12"/>
  <c r="F219" i="12"/>
  <c r="F218" i="12"/>
  <c r="F212" i="12"/>
  <c r="F211" i="12"/>
  <c r="F210" i="12"/>
  <c r="F209" i="12"/>
  <c r="F208" i="12"/>
  <c r="F207" i="12"/>
  <c r="F206" i="12"/>
  <c r="F205" i="12"/>
  <c r="F204" i="12"/>
  <c r="F203" i="12"/>
  <c r="F202" i="12"/>
  <c r="F201" i="12"/>
  <c r="F200" i="12"/>
  <c r="F198" i="12"/>
  <c r="F197" i="12"/>
  <c r="F196" i="12"/>
  <c r="F195" i="12"/>
  <c r="F194" i="12"/>
  <c r="F193" i="12"/>
  <c r="F192" i="12"/>
  <c r="F191" i="12"/>
  <c r="F190" i="12"/>
  <c r="F189" i="12"/>
  <c r="F188" i="12"/>
  <c r="F187" i="12"/>
  <c r="F186" i="12"/>
  <c r="F185" i="12"/>
  <c r="F184" i="12"/>
  <c r="F183" i="12"/>
  <c r="F182" i="12"/>
  <c r="F174" i="12"/>
  <c r="F173" i="12"/>
  <c r="F172" i="12"/>
  <c r="F171" i="12"/>
  <c r="F170" i="12"/>
  <c r="F169" i="12"/>
  <c r="F168" i="12"/>
  <c r="F167" i="12"/>
  <c r="F166" i="12"/>
  <c r="F165" i="12"/>
  <c r="F164" i="12"/>
  <c r="F163" i="12"/>
  <c r="F162" i="12"/>
  <c r="F161" i="12"/>
  <c r="F160" i="12"/>
  <c r="F159" i="12"/>
  <c r="F158" i="12"/>
  <c r="F157" i="12"/>
  <c r="F156" i="12"/>
  <c r="F155" i="12"/>
  <c r="F154" i="12"/>
  <c r="F153" i="12"/>
  <c r="F152" i="12"/>
  <c r="F151" i="12"/>
  <c r="F150" i="12"/>
  <c r="F149" i="12"/>
  <c r="F148" i="12"/>
  <c r="F146" i="12"/>
  <c r="F145" i="12"/>
  <c r="F144" i="12"/>
  <c r="F143" i="12"/>
  <c r="F142" i="12"/>
  <c r="F140" i="12"/>
  <c r="F139" i="12"/>
  <c r="F138" i="12"/>
  <c r="F137" i="12"/>
  <c r="F136" i="12"/>
  <c r="F135" i="12"/>
  <c r="F133" i="12"/>
  <c r="F128" i="12"/>
  <c r="F127" i="12"/>
  <c r="F126" i="12"/>
  <c r="F125" i="12"/>
  <c r="F124" i="12"/>
  <c r="F123" i="12"/>
  <c r="F122" i="12"/>
  <c r="F121" i="12"/>
  <c r="F120" i="12"/>
  <c r="F119" i="12"/>
  <c r="F118" i="12"/>
  <c r="F117" i="12"/>
  <c r="F116" i="12"/>
  <c r="F115" i="12"/>
  <c r="F114" i="12"/>
  <c r="F113" i="12"/>
  <c r="F111" i="12"/>
  <c r="F110" i="12"/>
  <c r="F109" i="12"/>
  <c r="F108" i="12"/>
  <c r="F106" i="12"/>
  <c r="F105" i="12"/>
  <c r="F102" i="12"/>
  <c r="F101" i="12"/>
  <c r="F100" i="12"/>
  <c r="F99" i="12"/>
  <c r="F97" i="12"/>
  <c r="F96" i="12"/>
  <c r="F95" i="12"/>
  <c r="F94" i="12"/>
  <c r="F93" i="12"/>
  <c r="F92" i="12"/>
  <c r="F91" i="12"/>
  <c r="F90" i="12"/>
  <c r="F89" i="12"/>
  <c r="F88" i="12"/>
  <c r="F86" i="12"/>
  <c r="F85" i="12"/>
  <c r="F84" i="12"/>
  <c r="F83" i="12"/>
  <c r="F78" i="12"/>
  <c r="F77" i="12"/>
  <c r="F76" i="12"/>
  <c r="F75" i="12"/>
  <c r="F74" i="12"/>
  <c r="F73" i="12"/>
  <c r="F72" i="12"/>
  <c r="F71" i="12"/>
  <c r="F70" i="12"/>
  <c r="F69" i="12"/>
  <c r="F64" i="12"/>
  <c r="F63" i="12"/>
  <c r="F62" i="12"/>
  <c r="F61" i="12"/>
  <c r="F60" i="12"/>
  <c r="F59" i="12"/>
  <c r="F58" i="12"/>
  <c r="F57" i="12"/>
  <c r="F56" i="12"/>
  <c r="F55" i="12"/>
  <c r="F54" i="12"/>
  <c r="F53" i="12"/>
  <c r="F52" i="12"/>
  <c r="F51" i="12"/>
  <c r="F50" i="12"/>
  <c r="F49" i="12"/>
  <c r="F48" i="12"/>
  <c r="F47" i="12"/>
  <c r="F46" i="12"/>
  <c r="F45" i="12"/>
  <c r="F44" i="12"/>
  <c r="F43" i="12"/>
  <c r="F42" i="12"/>
  <c r="F41" i="12"/>
  <c r="F40" i="12"/>
  <c r="F39" i="12"/>
  <c r="F38" i="12"/>
  <c r="F37" i="12"/>
  <c r="F36" i="12"/>
  <c r="F35" i="12"/>
  <c r="F34" i="12"/>
  <c r="F29" i="12"/>
  <c r="F28" i="12"/>
  <c r="F27" i="12"/>
  <c r="F26" i="12"/>
  <c r="F25" i="12"/>
  <c r="F24" i="12"/>
  <c r="F23" i="12"/>
  <c r="F22" i="12"/>
  <c r="F21" i="12"/>
  <c r="F20" i="12"/>
  <c r="F19" i="12"/>
  <c r="F18" i="12"/>
  <c r="F17" i="12"/>
  <c r="F16" i="12"/>
  <c r="F9" i="12"/>
  <c r="F8" i="12"/>
  <c r="F124" i="10"/>
  <c r="F123" i="10"/>
  <c r="F99" i="10"/>
  <c r="F80" i="10"/>
  <c r="F79" i="10"/>
  <c r="F78" i="10"/>
  <c r="F77" i="10"/>
  <c r="F271" i="12" l="1"/>
  <c r="F245" i="12"/>
  <c r="F263" i="12"/>
  <c r="F236" i="12"/>
  <c r="F213" i="12"/>
  <c r="F129" i="12"/>
  <c r="F178" i="12"/>
  <c r="F65" i="12"/>
  <c r="F79" i="12"/>
  <c r="F30" i="12"/>
  <c r="F38" i="11"/>
  <c r="F37" i="11"/>
  <c r="F36" i="11"/>
  <c r="F41" i="11" s="1"/>
  <c r="F32" i="11"/>
  <c r="F31" i="11"/>
  <c r="F30" i="11"/>
  <c r="F29" i="11"/>
  <c r="F28" i="11"/>
  <c r="F27" i="11"/>
  <c r="F26" i="11"/>
  <c r="F25" i="11"/>
  <c r="F24" i="11"/>
  <c r="F23" i="11"/>
  <c r="F22" i="11"/>
  <c r="F17" i="11"/>
  <c r="F16" i="11"/>
  <c r="F15" i="11"/>
  <c r="F10" i="11"/>
  <c r="F8" i="11"/>
  <c r="F167" i="10"/>
  <c r="F166" i="10"/>
  <c r="F165" i="10"/>
  <c r="F164" i="10"/>
  <c r="F163" i="10"/>
  <c r="F162" i="10"/>
  <c r="F156" i="10"/>
  <c r="F155" i="10"/>
  <c r="F154" i="10"/>
  <c r="F153" i="10"/>
  <c r="F148" i="10"/>
  <c r="F147" i="10"/>
  <c r="F146" i="10"/>
  <c r="F145" i="10"/>
  <c r="F144" i="10"/>
  <c r="F143" i="10"/>
  <c r="F139" i="10"/>
  <c r="F138" i="10"/>
  <c r="F137" i="10"/>
  <c r="F136" i="10"/>
  <c r="F135" i="10"/>
  <c r="F134" i="10"/>
  <c r="F133" i="10"/>
  <c r="F132" i="10"/>
  <c r="F131" i="10"/>
  <c r="F130" i="10"/>
  <c r="F125" i="10"/>
  <c r="F122" i="10"/>
  <c r="F121" i="10"/>
  <c r="F120" i="10"/>
  <c r="F119" i="10"/>
  <c r="F118" i="10"/>
  <c r="F117" i="10"/>
  <c r="F116" i="10"/>
  <c r="F110" i="10"/>
  <c r="F105" i="10"/>
  <c r="F104" i="10"/>
  <c r="F103" i="10"/>
  <c r="F102" i="10"/>
  <c r="F101" i="10"/>
  <c r="F98" i="10"/>
  <c r="F97" i="10"/>
  <c r="F96" i="10"/>
  <c r="F95" i="10"/>
  <c r="F94" i="10"/>
  <c r="F93" i="10"/>
  <c r="F92" i="10"/>
  <c r="F91" i="10"/>
  <c r="F90" i="10"/>
  <c r="F89" i="10"/>
  <c r="F88" i="10"/>
  <c r="F87" i="10"/>
  <c r="F86" i="10"/>
  <c r="F85" i="10"/>
  <c r="F84" i="10"/>
  <c r="F83" i="10"/>
  <c r="F82" i="10"/>
  <c r="F81" i="10"/>
  <c r="F76" i="10"/>
  <c r="F75" i="10"/>
  <c r="F74" i="10"/>
  <c r="F73" i="10"/>
  <c r="F71" i="10"/>
  <c r="F70" i="10"/>
  <c r="F69" i="10"/>
  <c r="F68" i="10"/>
  <c r="F67" i="10"/>
  <c r="F66" i="10"/>
  <c r="F65" i="10"/>
  <c r="F64" i="10"/>
  <c r="F63" i="10"/>
  <c r="F62" i="10"/>
  <c r="F61" i="10"/>
  <c r="F60" i="10"/>
  <c r="F59" i="10"/>
  <c r="F58" i="10"/>
  <c r="F57" i="10"/>
  <c r="F56" i="10"/>
  <c r="F54" i="10"/>
  <c r="F53" i="10"/>
  <c r="F52" i="10"/>
  <c r="F51" i="10"/>
  <c r="F50" i="10"/>
  <c r="F49" i="10"/>
  <c r="F48" i="10"/>
  <c r="F47" i="10"/>
  <c r="F46" i="10"/>
  <c r="F45" i="10"/>
  <c r="F40" i="10"/>
  <c r="F39" i="10"/>
  <c r="F38" i="10"/>
  <c r="F37" i="10"/>
  <c r="F36" i="10"/>
  <c r="F35" i="10"/>
  <c r="F34" i="10"/>
  <c r="F33" i="10"/>
  <c r="F32" i="10"/>
  <c r="F31" i="10"/>
  <c r="F30" i="10"/>
  <c r="F29" i="10"/>
  <c r="F28" i="10"/>
  <c r="F27" i="10"/>
  <c r="F26" i="10"/>
  <c r="F25" i="10"/>
  <c r="F24" i="10"/>
  <c r="F23" i="10"/>
  <c r="F22" i="10"/>
  <c r="F21" i="10"/>
  <c r="F20" i="10"/>
  <c r="F19" i="10"/>
  <c r="F18" i="10"/>
  <c r="F17" i="10"/>
  <c r="F16" i="10"/>
  <c r="F15" i="10"/>
  <c r="F14" i="10"/>
  <c r="F13" i="10"/>
  <c r="F12" i="10"/>
  <c r="F11" i="10"/>
  <c r="F10" i="10"/>
  <c r="F9" i="10"/>
  <c r="F8" i="10"/>
  <c r="F61" i="9"/>
  <c r="F60" i="9"/>
  <c r="F59" i="9"/>
  <c r="F58" i="9"/>
  <c r="F53" i="9"/>
  <c r="F52" i="9"/>
  <c r="F51" i="9"/>
  <c r="F50" i="9"/>
  <c r="F49" i="9"/>
  <c r="F48" i="9"/>
  <c r="F47" i="9"/>
  <c r="F46" i="9"/>
  <c r="F45" i="9"/>
  <c r="F44" i="9"/>
  <c r="F43" i="9"/>
  <c r="F36" i="9"/>
  <c r="F35" i="9"/>
  <c r="F34" i="9"/>
  <c r="F33" i="9"/>
  <c r="F32" i="9"/>
  <c r="F31" i="9"/>
  <c r="F30" i="9"/>
  <c r="F29" i="9"/>
  <c r="F28" i="9"/>
  <c r="F27" i="9"/>
  <c r="F26" i="9"/>
  <c r="F25" i="9"/>
  <c r="F24" i="9"/>
  <c r="F23" i="9"/>
  <c r="F22" i="9"/>
  <c r="F17" i="9"/>
  <c r="F16" i="9"/>
  <c r="F15" i="9"/>
  <c r="F14" i="9"/>
  <c r="F13" i="9"/>
  <c r="F12" i="9"/>
  <c r="F11" i="9"/>
  <c r="F10" i="9"/>
  <c r="F9" i="9"/>
  <c r="F8" i="9"/>
  <c r="F82" i="8"/>
  <c r="F85" i="8" s="1"/>
  <c r="F78" i="8"/>
  <c r="F77" i="8"/>
  <c r="F76" i="8"/>
  <c r="F71" i="8"/>
  <c r="F70" i="8"/>
  <c r="F69" i="8"/>
  <c r="F68" i="8"/>
  <c r="F67" i="8"/>
  <c r="F66" i="8"/>
  <c r="F61" i="8"/>
  <c r="F60" i="8"/>
  <c r="F59" i="8"/>
  <c r="F58" i="8"/>
  <c r="F57" i="8"/>
  <c r="F56" i="8"/>
  <c r="F55" i="8"/>
  <c r="F54" i="8"/>
  <c r="F53" i="8"/>
  <c r="F52" i="8"/>
  <c r="F51" i="8"/>
  <c r="F50" i="8"/>
  <c r="F49" i="8"/>
  <c r="F48" i="8"/>
  <c r="F44" i="8"/>
  <c r="F43" i="8"/>
  <c r="F42" i="8"/>
  <c r="F38" i="8"/>
  <c r="F37" i="8"/>
  <c r="F36" i="8"/>
  <c r="F32" i="8"/>
  <c r="F31" i="8"/>
  <c r="F30" i="8"/>
  <c r="F29" i="8"/>
  <c r="F25" i="8"/>
  <c r="F21" i="8"/>
  <c r="F20" i="8"/>
  <c r="F19" i="8"/>
  <c r="F18" i="8"/>
  <c r="F12" i="8"/>
  <c r="F10" i="8"/>
  <c r="F9" i="8"/>
  <c r="F8" i="8"/>
  <c r="F7" i="8"/>
  <c r="F33" i="11" l="1"/>
  <c r="F168" i="10"/>
  <c r="F18" i="9"/>
  <c r="F64" i="9"/>
  <c r="F140" i="10"/>
  <c r="F159" i="10"/>
  <c r="F169" i="10" s="1"/>
  <c r="F22" i="8"/>
  <c r="F26" i="8"/>
  <c r="F33" i="8"/>
  <c r="F45" i="8"/>
  <c r="F79" i="8"/>
  <c r="F39" i="8"/>
  <c r="F72" i="8"/>
  <c r="F62" i="8"/>
  <c r="F13" i="8"/>
  <c r="F149" i="10"/>
  <c r="F106" i="10"/>
  <c r="F86" i="8" l="1"/>
  <c r="F7" i="12"/>
  <c r="F11" i="12"/>
  <c r="F272" i="12" s="1"/>
</calcChain>
</file>

<file path=xl/sharedStrings.xml><?xml version="1.0" encoding="utf-8"?>
<sst xmlns="http://schemas.openxmlformats.org/spreadsheetml/2006/main" count="1726" uniqueCount="911">
  <si>
    <t>ZŠ</t>
  </si>
  <si>
    <t>ARTIKEL</t>
  </si>
  <si>
    <t>E.M.</t>
  </si>
  <si>
    <t>PREDVIDENA KOLIČINA</t>
  </si>
  <si>
    <t>CENA NA KOM BREZ DDV</t>
  </si>
  <si>
    <t>SKUPNA VREDNOST BREZ DDV</t>
  </si>
  <si>
    <t>1.0</t>
  </si>
  <si>
    <t>1.1</t>
  </si>
  <si>
    <t>1.2</t>
  </si>
  <si>
    <t>1.3</t>
  </si>
  <si>
    <t>1.4</t>
  </si>
  <si>
    <t>2.0</t>
  </si>
  <si>
    <t>RUŠITVENA DELA</t>
  </si>
  <si>
    <t>2.1</t>
  </si>
  <si>
    <t>m</t>
  </si>
  <si>
    <t>2.2</t>
  </si>
  <si>
    <t>m²</t>
  </si>
  <si>
    <t>2.3</t>
  </si>
  <si>
    <t>2.4</t>
  </si>
  <si>
    <t>2.5</t>
  </si>
  <si>
    <t>m³</t>
  </si>
  <si>
    <t>2.6</t>
  </si>
  <si>
    <t>2.7</t>
  </si>
  <si>
    <t>2.8</t>
  </si>
  <si>
    <t>2.9</t>
  </si>
  <si>
    <t>2.10</t>
  </si>
  <si>
    <t>3.0</t>
  </si>
  <si>
    <t>3.1</t>
  </si>
  <si>
    <t>3.2</t>
  </si>
  <si>
    <t>3.3</t>
  </si>
  <si>
    <t>3.4</t>
  </si>
  <si>
    <t>3.5</t>
  </si>
  <si>
    <t>3.6</t>
  </si>
  <si>
    <t>3.7</t>
  </si>
  <si>
    <t>3.8</t>
  </si>
  <si>
    <t>3.9</t>
  </si>
  <si>
    <t>4.0</t>
  </si>
  <si>
    <t>4.1</t>
  </si>
  <si>
    <t>4.2</t>
  </si>
  <si>
    <t>4.3</t>
  </si>
  <si>
    <t>4.4</t>
  </si>
  <si>
    <t>4.5</t>
  </si>
  <si>
    <t>4.6</t>
  </si>
  <si>
    <t>4.7</t>
  </si>
  <si>
    <t>4.8</t>
  </si>
  <si>
    <t>4.9</t>
  </si>
  <si>
    <t>4.10</t>
  </si>
  <si>
    <t>5.0</t>
  </si>
  <si>
    <t>5.1</t>
  </si>
  <si>
    <t>kg</t>
  </si>
  <si>
    <t>5.2</t>
  </si>
  <si>
    <t>5.3</t>
  </si>
  <si>
    <t>5.4</t>
  </si>
  <si>
    <t>5.5</t>
  </si>
  <si>
    <t>5.6</t>
  </si>
  <si>
    <t>6.0</t>
  </si>
  <si>
    <t>6.1</t>
  </si>
  <si>
    <t>6.2</t>
  </si>
  <si>
    <t>6.3</t>
  </si>
  <si>
    <t>6.4</t>
  </si>
  <si>
    <t>6.5</t>
  </si>
  <si>
    <t>7.0</t>
  </si>
  <si>
    <t>7.1</t>
  </si>
  <si>
    <t>7.2</t>
  </si>
  <si>
    <t>ur</t>
  </si>
  <si>
    <t>7.3</t>
  </si>
  <si>
    <t>7.4</t>
  </si>
  <si>
    <t>7.5</t>
  </si>
  <si>
    <t>7.6</t>
  </si>
  <si>
    <t>7.8</t>
  </si>
  <si>
    <t>7.11</t>
  </si>
  <si>
    <t>7.12</t>
  </si>
  <si>
    <t>7.13</t>
  </si>
  <si>
    <t>7.15</t>
  </si>
  <si>
    <t>7.18</t>
  </si>
  <si>
    <t>7.19</t>
  </si>
  <si>
    <t>7.20</t>
  </si>
  <si>
    <t>7.23</t>
  </si>
  <si>
    <t>7.24</t>
  </si>
  <si>
    <t>8.0</t>
  </si>
  <si>
    <t>8.1</t>
  </si>
  <si>
    <t>8.2</t>
  </si>
  <si>
    <t>8.3</t>
  </si>
  <si>
    <t>8.4</t>
  </si>
  <si>
    <t>8.5</t>
  </si>
  <si>
    <t>8.6</t>
  </si>
  <si>
    <t>OPOMBE:</t>
  </si>
  <si>
    <t>*</t>
  </si>
  <si>
    <t>Sklop II.: Krovsko tesarska dela</t>
  </si>
  <si>
    <t>1.5</t>
  </si>
  <si>
    <t>1.6</t>
  </si>
  <si>
    <t>kos</t>
  </si>
  <si>
    <t>SKUPAJ sklop 2:</t>
  </si>
  <si>
    <t xml:space="preserve">Vsa dela morajo biti izvedena pravilno in po pravilih stroke.  </t>
  </si>
  <si>
    <t>1.7</t>
  </si>
  <si>
    <t>1.8</t>
  </si>
  <si>
    <t>URNE POSTAVKE</t>
  </si>
  <si>
    <t>SKUPAJ urne postavke:</t>
  </si>
  <si>
    <t>Sklop IV.: Elektro dela</t>
  </si>
  <si>
    <t>DELA NA ELEKTRIČNIH RAZDELILNIKIH</t>
  </si>
  <si>
    <t>mesec</t>
  </si>
  <si>
    <t>h</t>
  </si>
  <si>
    <t xml:space="preserve">Enostavna dela </t>
  </si>
  <si>
    <t>Zahtevna dela</t>
  </si>
  <si>
    <t>Najzahtevnejša dela</t>
  </si>
  <si>
    <t>GOZDARSKA DELA</t>
  </si>
  <si>
    <t>Traktorsko spravilo lesa do ceste</t>
  </si>
  <si>
    <t>SKUPAJ gozdarska dela</t>
  </si>
  <si>
    <t>ARBORISTIČNA, VIŠINSKA DELA</t>
  </si>
  <si>
    <t>OSTALO</t>
  </si>
  <si>
    <t>Mesečni pavšal za pripravljenost (24ur/dan)</t>
  </si>
  <si>
    <t>Ponudnik se izrecno strinja, da so predvidene letne količine le informativne in da jih ima naročnik pravico spreminjati.</t>
  </si>
  <si>
    <t>1.9</t>
  </si>
  <si>
    <t>1.10</t>
  </si>
  <si>
    <t>1.11</t>
  </si>
  <si>
    <t>1.12</t>
  </si>
  <si>
    <t>1.13</t>
  </si>
  <si>
    <t>LESENE STREŠNE KONSTRUKCIJE</t>
  </si>
  <si>
    <t>1.14</t>
  </si>
  <si>
    <t>1.15</t>
  </si>
  <si>
    <t>OBDELAVA GLAV ŠPIROVCEV IN LEG PRI NAPUŠČU</t>
  </si>
  <si>
    <t>SKUPAJ lesene strešne konstrukcije:</t>
  </si>
  <si>
    <t>SKUPAJ obdelava glav špiravcev in leg:</t>
  </si>
  <si>
    <t>LETVANJE STREŠNIH KONSTRUKCIJ</t>
  </si>
  <si>
    <t>Dobava in montaža lesenega ogrodja za pribijanje napušča</t>
  </si>
  <si>
    <t>SKUPAJ letvanje strešnih konstrukcij:</t>
  </si>
  <si>
    <t>Dobava in montaža paroprepustne folije na razčlenjeno ostrešje</t>
  </si>
  <si>
    <t>Premaz ostrešja s premazi proti gnilobi in insektom</t>
  </si>
  <si>
    <t>Enkratni oplesk lesenih površin z lazurami</t>
  </si>
  <si>
    <t>SKUPAJ razna dela:</t>
  </si>
  <si>
    <t>Nezahtevno ročno delo v delavnici (nekvalificiran delavec)</t>
  </si>
  <si>
    <t xml:space="preserve">                                                      SKUPAJ Sklop 3:</t>
  </si>
  <si>
    <t>Ponudnik se zavezuje, da bo spoštoval varnostni protokol Živalskega vrta Ljubljana.</t>
  </si>
  <si>
    <t>Sečnja dreves</t>
  </si>
  <si>
    <t>Zahtevna ročna dela z vrvno tehniko</t>
  </si>
  <si>
    <t>Ponudnik mora za ponujeni sklop ovrednotiti vse predvidene letne količine.</t>
  </si>
  <si>
    <t>CENA NA E.M. BREZ DDV</t>
  </si>
  <si>
    <t xml:space="preserve"> </t>
  </si>
  <si>
    <t>2.11</t>
  </si>
  <si>
    <t>2.12</t>
  </si>
  <si>
    <t>1.16</t>
  </si>
  <si>
    <t>1.17</t>
  </si>
  <si>
    <t>1.18</t>
  </si>
  <si>
    <t>1.19</t>
  </si>
  <si>
    <t xml:space="preserve">ELEKTRO INŠTALACIJSKA DELA </t>
  </si>
  <si>
    <t>2.13</t>
  </si>
  <si>
    <t>2.14</t>
  </si>
  <si>
    <t>SKUPAJ elektro inštalacijska dela</t>
  </si>
  <si>
    <t>VRSTE DEL (vir OZS):</t>
  </si>
  <si>
    <t>Dobava daljinskega upravljalnika</t>
  </si>
  <si>
    <t>mesecev</t>
  </si>
  <si>
    <t>2.15</t>
  </si>
  <si>
    <t>2.16</t>
  </si>
  <si>
    <t>2.17</t>
  </si>
  <si>
    <t>7.17</t>
  </si>
  <si>
    <t>Dela z avtodvigalom do višine 20 m</t>
  </si>
  <si>
    <t>Dela z avtodvigalom nad višino 20 m</t>
  </si>
  <si>
    <t xml:space="preserve">                      SKUPAJ vzdrževanje klimatskih naprav</t>
  </si>
  <si>
    <t xml:space="preserve">       SKUPAJ urne postavke</t>
  </si>
  <si>
    <t>SKUPAJ Sklop 4</t>
  </si>
  <si>
    <t>SKUPAJ dela na električnih razdelilnikih</t>
  </si>
  <si>
    <t>SKUPAJ ostalo</t>
  </si>
  <si>
    <t>SKUPAJ sklop 5</t>
  </si>
  <si>
    <t xml:space="preserve">                                          </t>
  </si>
  <si>
    <t xml:space="preserve"> SKUPAJ urne postavke:</t>
  </si>
  <si>
    <t xml:space="preserve">DOBAVA IN IZDELAVA STRELOVODA </t>
  </si>
  <si>
    <t>Dobava in menjava črpalke za odvodnjavanje kondenčne tekočine</t>
  </si>
  <si>
    <t>Dobava in menjava ekspanzijskega ventila</t>
  </si>
  <si>
    <t>Urna postavka za dodatna dela</t>
  </si>
  <si>
    <t>kpl</t>
  </si>
  <si>
    <t>3.10</t>
  </si>
  <si>
    <t>3.11</t>
  </si>
  <si>
    <t>3.12</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</si>
  <si>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</si>
  <si>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</si>
  <si>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</si>
  <si>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</si>
  <si>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</si>
  <si>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</si>
  <si>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</si>
  <si>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</si>
  <si>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</si>
  <si>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</si>
  <si>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</si>
  <si>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</si>
  <si>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</si>
  <si>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</si>
  <si>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</si>
  <si>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</si>
  <si>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</si>
  <si>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</si>
  <si>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</si>
  <si>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</si>
  <si>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</si>
  <si>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</si>
  <si>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</si>
  <si>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</si>
  <si>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</si>
  <si>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</si>
  <si>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</si>
  <si>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</si>
  <si>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</si>
  <si>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</si>
  <si>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</si>
  <si>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2.50</t>
  </si>
  <si>
    <t>2.51</t>
  </si>
  <si>
    <t>2.52</t>
  </si>
  <si>
    <t>IZDELAVA OGRAJE</t>
  </si>
  <si>
    <t xml:space="preserve">                                  SKUPAJ izdelava ograje:</t>
  </si>
  <si>
    <t xml:space="preserve">                                  SKUPAJ izdelava kletk in predelnih sten:</t>
  </si>
  <si>
    <t>IZDELAVA KLETK, PREDELNIH STEN IN VRAT</t>
  </si>
  <si>
    <t>2.53</t>
  </si>
  <si>
    <t>2.54</t>
  </si>
  <si>
    <t>2.55</t>
  </si>
  <si>
    <t>2.56</t>
  </si>
  <si>
    <t>Izdelava, dobava in montaža horizontalnega zapaha iz okrogle cevi in paličnega jekla z možnostjo zaklepanja</t>
  </si>
  <si>
    <t>Vroče cinkanje (po EN ISO 1461)</t>
  </si>
  <si>
    <t>Srednje zahtevno ročno delo v delavnici (kvalificiran delavec)</t>
  </si>
  <si>
    <t>Ponudnik se zavezuje da povrne morebitno škodo povzročene naročniku, ali ostalim izvajalcem.</t>
  </si>
  <si>
    <t xml:space="preserve">DELO NA  PODZEMNIH KABELJSKIH VODIH </t>
  </si>
  <si>
    <t xml:space="preserve">Izdelava in dobava, Aluminij </t>
  </si>
  <si>
    <t>Izdelava in dobava, Inox 316</t>
  </si>
  <si>
    <t xml:space="preserve">Izdelava in dobava, Jeklo </t>
  </si>
  <si>
    <t xml:space="preserve">V ceno je potrebno upoštevati izdelavo delavniškega načrta, katerega naročnik pred izvedbo del potrditi. Obračun izvršenih del se opravi po ceniku za material (netto teža) in ceniku za delo-urna postavka. Za ves vgrajen material in antikorozijsko zaščito je potrebno priložiti vejavni A-test. Antikorozijsko zaščito se obračunava na kg dobavljenega jekla. </t>
  </si>
  <si>
    <t>m1</t>
  </si>
  <si>
    <t>Demontaža kleparskih izdelkov, nakladanje in odvoz na stalno deponijo</t>
  </si>
  <si>
    <t>Demontaža obstoječih letev, nalaganje in odvoz na stalno deponijo</t>
  </si>
  <si>
    <t>Ročna odstranitev obstoječe trapezne kritine, nalaganje in odvoz na stalno deponijo s plačilom takse</t>
  </si>
  <si>
    <t xml:space="preserve">Ročna odstranitev obstoječe opečnate kritine, nalaganje in odvoz na stalno deponijo  </t>
  </si>
  <si>
    <t xml:space="preserve">Pripravljalna dela </t>
  </si>
  <si>
    <t>Organizacija gradbišča</t>
  </si>
  <si>
    <t>Izvedba zakonskih meritev elektro instalacij</t>
  </si>
  <si>
    <t>Sodelovanje izvajalca elekroinstalacij pri zagonu, s funkcionalnim preizkusom delovanja</t>
  </si>
  <si>
    <t>Vrisovanje PID EL instalacije na v naprej pripravljene gradbene podloge (načrte)</t>
  </si>
  <si>
    <t>Izvedba zakonskih meritev komunikacij</t>
  </si>
  <si>
    <t>SPLOŠNA ELEKTRO DELA</t>
  </si>
  <si>
    <t>SKUPAJ dela na podzemnih kabeljskih vodih</t>
  </si>
  <si>
    <t>SKUPAJ dela na razvodu  podzemnih vodov</t>
  </si>
  <si>
    <t xml:space="preserve">       SKUPAJ splošna elektro dela</t>
  </si>
  <si>
    <t>Letvanje z letvami 3/5 cm na razdalji 15 cm</t>
  </si>
  <si>
    <t>Letvanje z letvami 4/5 cm na razdalji 32 cm</t>
  </si>
  <si>
    <t>Letvanje z letvami 5/8 cm na razdalji 100 cm</t>
  </si>
  <si>
    <r>
      <rPr>
        <b/>
        <sz val="10"/>
        <color indexed="8"/>
        <rFont val="Arial"/>
        <family val="2"/>
      </rPr>
      <t>OPAŽ STREŠNIH POVRŠIN IN NAPUŠČEV</t>
    </r>
    <r>
      <rPr>
        <sz val="10"/>
        <color indexed="8"/>
        <rFont val="Arial"/>
        <family val="2"/>
      </rPr>
      <t xml:space="preserve"> </t>
    </r>
  </si>
  <si>
    <t>Opaž žlot in vencev z deskami debeline 24 mm</t>
  </si>
  <si>
    <t>SKUPAJ opaž strešnih površin in napuščev:</t>
  </si>
  <si>
    <t>SKUPAJ dobava in izdelava smrekovega opaža:</t>
  </si>
  <si>
    <t>RAZNA DELA</t>
  </si>
  <si>
    <t>Izdelava poglobljene žlote</t>
  </si>
  <si>
    <t>Dobava in montaža paroprepustne folije na enostavno ostrešje</t>
  </si>
  <si>
    <t xml:space="preserve">Dobava in izdelava bitumenske strešne kritine s posipom/Tegola </t>
  </si>
  <si>
    <t>Dobava in montaža AL odtočne cevi z objemko</t>
  </si>
  <si>
    <t>Pokrivanje z opeko, enostavno ostrešje</t>
  </si>
  <si>
    <t>Rezanje kritine po žloti</t>
  </si>
  <si>
    <t>DOBAVA LESA</t>
  </si>
  <si>
    <t>SKUPAJ dobava lesa:</t>
  </si>
  <si>
    <t xml:space="preserve">VKV tesar </t>
  </si>
  <si>
    <t>KV tesar</t>
  </si>
  <si>
    <t>NK delavec</t>
  </si>
  <si>
    <t xml:space="preserve">6.0 </t>
  </si>
  <si>
    <t>Dobava in montaža nadometne razdelilne omarice, plastična, IP 65, 24 mestna s ključavnico</t>
  </si>
  <si>
    <t xml:space="preserve">Dobava in montaža nadometne razdelilne omarice, plastična, IP 65, 36 mestna s ključavnico </t>
  </si>
  <si>
    <t>Dobava in montaža prostostoječe razdelilne omarice, plastična, IP 65, 12 mestna s ključavnico, UV odporna</t>
  </si>
  <si>
    <t>Dobava in montaža prostostoječe razdelilne omarice, plastična, IP 65, 24 mestna s ključavnico, UV odporna</t>
  </si>
  <si>
    <t>Dobava  in montaža glavnega stikala 3P, 40A</t>
  </si>
  <si>
    <t>Dobava in montaža varovalke Tip NV, 400V 35A</t>
  </si>
  <si>
    <t>Dobava in montaža varovalke Tip NV, 400V 63A</t>
  </si>
  <si>
    <t>Dobava in montaža varovalke Tip NV, 400V 80A</t>
  </si>
  <si>
    <t>Dobava in montaža varovalke Tip NV, 400V 100A</t>
  </si>
  <si>
    <t>Dobava in montaža varovalke Tip NV, 400V 125A</t>
  </si>
  <si>
    <t>Dobava in motaža varovalke Tip NV, 400V 160A</t>
  </si>
  <si>
    <t>Dobava in montaža varovalke Tip NV, 400V 200A</t>
  </si>
  <si>
    <t>Dobava in montaža varovalke Tip NV, 400V 225A</t>
  </si>
  <si>
    <t>Dobava in montaža varovalke Tip NV, 400V 250A</t>
  </si>
  <si>
    <t>Dobava in montaža cevne varovalke F1, 6A, 250V</t>
  </si>
  <si>
    <t>Dobava in montaža odvodnika prenapetosti, tip C</t>
  </si>
  <si>
    <t>Dobava in montaža zaščitnega stikala na diferenčni tok, 30mA, 2P, 16A</t>
  </si>
  <si>
    <t>Dobava in montaža zaščitnega stikala na diferenčni tok, 30mA, 2P, 25A</t>
  </si>
  <si>
    <t>Dobava in montaža zaščitnega stikala na diferenčni tok, 30mA, 2P, 40A</t>
  </si>
  <si>
    <t>Dobava in montaža zaščitnega stikala na diferenčni tok, 30mA, 4P, 63A</t>
  </si>
  <si>
    <t xml:space="preserve">Dobava in montaža avtomatskih odklopnikov inštalacijskih varovalk 1P, 10A </t>
  </si>
  <si>
    <t>Dobava in montaža avtomatskih odklopnikov inštalacijskih varovalk 1P, 16A</t>
  </si>
  <si>
    <t>Dobava in montaža avtomatskih odklopnikov inštalacijskih varovalk 3P, 16A</t>
  </si>
  <si>
    <t>Dobava in montaža avtomatskih odklopnikov inštalacijskih varovalk 3P, 20A</t>
  </si>
  <si>
    <t>Dobava in montaža avtomatskih odklopnikov inštalacijskih varovalk 3P, 32A</t>
  </si>
  <si>
    <t>Dobava in montaža kontaktorja 20A</t>
  </si>
  <si>
    <t>Dobava in montaža analognega časovnega stikala</t>
  </si>
  <si>
    <t>Dobava in montaža ozemljitvene zbiralke</t>
  </si>
  <si>
    <t>Dobava in montaža ničelne zbiralke</t>
  </si>
  <si>
    <t>Dobava  in montaža stikala signalnega elementa 3P, 25-64A</t>
  </si>
  <si>
    <t>Izdelava, dobava in montaža enopolne sheme in nalepk za označbo v razdelilni omarici (do 36 mest),  2 izvoda</t>
  </si>
  <si>
    <t>Dobava in montaža nadometnega inštalacijskega kanala NIK 1</t>
  </si>
  <si>
    <t>Dobava in montaža nadometnega inštalacijskega kanala NIK 2</t>
  </si>
  <si>
    <t>Dobava in montaža nadometnega inštalacijskega kanala NIK 3</t>
  </si>
  <si>
    <t>Dobava in montaža nadometnega inštalacijskega kanala NIK 4</t>
  </si>
  <si>
    <t xml:space="preserve">Dobava in montaža kabeljskih polic s pokrovom dim. 50x100 mm, s pritrdilnim materialom </t>
  </si>
  <si>
    <t xml:space="preserve">Dobava in montaža kabeljskega kanala  dim. 50x40 mm, s pritrdilnim materialom </t>
  </si>
  <si>
    <t>Dobava in montaža cevi PNT 13,5</t>
  </si>
  <si>
    <t>Dobava in montaža cevi PNT 16</t>
  </si>
  <si>
    <t>Dobava in montaža cevi PNT 23</t>
  </si>
  <si>
    <t>Dobava in montaža nadometne, ali podometne razdelilne doze (ne glede na tip in dimenzijo doze)</t>
  </si>
  <si>
    <t>Dobava in montaža vodnika tip. npr. NYY-J 3x1,5 mm²</t>
  </si>
  <si>
    <t>Dobava in montaža  LED reflektorja 20W IP54 s senzorjem gibanja</t>
  </si>
  <si>
    <t>Dobava in montaža  LED reflektorja 30W IP54 s senzorjem gibanja</t>
  </si>
  <si>
    <t>Dobava in montaža varčne žarnice za javno razsvetljavo z okovjem</t>
  </si>
  <si>
    <t>Dobava in montaža dušilke za luč</t>
  </si>
  <si>
    <t>Dobava in montaža senzorja gibanja, 180°, 300 W, max. 12 m</t>
  </si>
  <si>
    <t>Dobava in montaža vtičnice-podometna 250V, 16A, 2P</t>
  </si>
  <si>
    <t>Dobava in montaža vtičnice-nadometna 400V, 16A, 3P, IP44</t>
  </si>
  <si>
    <t>Dobava in montaža vtičnice-nadometna 400V, 32A, 3P, IP44</t>
  </si>
  <si>
    <t>Dobava in montaža stikala-podometno, enopolno, 16A, 250V</t>
  </si>
  <si>
    <t>Dobava in montaža stikala-podometno, menjalno, 16A, 250V</t>
  </si>
  <si>
    <t>Dobava in montaža stikala-nadometno, enopolno, 16A, 250V</t>
  </si>
  <si>
    <t>Dobava in montaža gumi kabla 3x1,5 mm²</t>
  </si>
  <si>
    <t>Dobava in montaža grebenastega stikala 3p 40A (opcija izbira 1,0,2)</t>
  </si>
  <si>
    <t>Dobava in montaža motorja za odpiranje strešnega okna (X izvedba)</t>
  </si>
  <si>
    <t>Dobava in montaža električnega sušilca za roke (primerljiv z Siccaba Extreme Dryer)</t>
  </si>
  <si>
    <t>Dobava in montaža talnega tipala za temperaturo</t>
  </si>
  <si>
    <t>Dobava in montaža digitalnega termostata 15 A (primerljiv z DEVI 535)</t>
  </si>
  <si>
    <t>Dobava in montaža kabeljskih končnikov</t>
  </si>
  <si>
    <t>Dobava in montaža križnih spon</t>
  </si>
  <si>
    <t>Dobava in montaža skrčne cevi</t>
  </si>
  <si>
    <t>Dobava in montaža PVC fleksibilne cevi Fi 13,5 mm</t>
  </si>
  <si>
    <t>Dobava in montaža slemenskega nosilca  (primerljiv z Hermi SON 06) vključno z vsem pritrdilnim materialom</t>
  </si>
  <si>
    <t>Dobava in montaža strešnega nosilca (primerljiv z Hermi SON17A PE) vključno z vsem pritrdilnim materialom</t>
  </si>
  <si>
    <t>Dobava in montaža cevne objemke (primerljivo z Hermi KON12) vključno z vsem pritrdilnim materialom</t>
  </si>
  <si>
    <t>Dobava in montaža cevne objemke (primerljivo z Hermi KON10) vključno z vsem pritrdilnim materialom</t>
  </si>
  <si>
    <t>Dobava in montaža merilne spone (primerljivo z Hermi KON02)</t>
  </si>
  <si>
    <t>Dobava in montaža vertikalne zaščite strelovoda RF, l=1,5m, gole (primerljiv z Hermi VZ) vključno z vsem pritrdilnim materialom</t>
  </si>
  <si>
    <t xml:space="preserve">Dobava in montaža križne spone RF 3x58 (primerljivo z Hermi KON01) vključno z vsem pritrdilnim materialom </t>
  </si>
  <si>
    <t>Demontaža strešne konstrukcije brez vešal, nalaganje in odvoz na stalno deponijo</t>
  </si>
  <si>
    <t>Deske 24 mm</t>
  </si>
  <si>
    <t>Deske 48 mm</t>
  </si>
  <si>
    <t>Morali 3/5, 4/5, 5/8 in 10/10 mm</t>
  </si>
  <si>
    <t>Količine glede posameznih postavk so ocenjen seštevek posameznih naročil na tri letni ravni izvedenih del ter predvidenih del v prihodnje, kar mora ponudnik pri ponudbi upoštevati. Količine posameznega/enkratnega naročila so lahko bistveno manjše ali večje od predvidenega. Naročnik za manjša naročila ne nosi nobenih dodatnih stroškov.</t>
  </si>
  <si>
    <t>Tramovi od 4,0 m ali večji 10/12,12/14,14/16,16/18 in 18/20 mm</t>
  </si>
  <si>
    <t>Dobava hrastovih prizem min. fi 400 mm, dolžine 3,0 m ali več</t>
  </si>
  <si>
    <t>Barvanje lesenega ostrešja in podobno, 2 krat</t>
  </si>
  <si>
    <t>Opaž z deskami na pero in utor debeline 40 mm</t>
  </si>
  <si>
    <t>Opaž z deskami na pero in utor debeline 20 mm</t>
  </si>
  <si>
    <t>Opaž z deskami na pero in utor debeline 16 mm</t>
  </si>
  <si>
    <t>Dobava in montaža letev 5/8 cm za zračni kanal</t>
  </si>
  <si>
    <t>Dobava in postavitev pletene žične ograje (diamantna oblika okenc), velikost okenc 50x50 mm, debelina žice 3 mm, višina 2 metra, plastificirana (v ceni je potrebno upoštevati vertikalne stebre, diagonale zavetrovanja in ves pritrdilni material)</t>
  </si>
  <si>
    <t>Dobava in postavitev pletene žične ograje (diamantna oblika okenc), velikost okenc 50x50 mm, debelina žice 3 mm, višina 3 metre, plastificirana (v ceni je potrebno upoštevati vertikalne stebre, diagonale zavetrovanja in ves pritrdilni material)</t>
  </si>
  <si>
    <t>Dobava in postavitev pletene žične ograje (diamantna oblika okenc), velikost okenc 50x50 mm, debelina žice 3 mm, višina 4 metre, plastificirana (v ceni je potrebno upoštevati vertikalne stebre, diagonale zavetrovanja in ves pritrdilni material)</t>
  </si>
  <si>
    <t>Izdelava, dobava in montaža nosilne jeklene konstrukcije  za pritrditev valovite mreže (pritrdilni material je potrebno upoštevati v ceni)</t>
  </si>
  <si>
    <t>Izdelava, dobava in montaža nosilne Inox konstrukcije  za pritrditev valovite mreže (pritrdilni material je potrebno upoštevati v ceni)</t>
  </si>
  <si>
    <t xml:space="preserve">Dobava in montaža Inox valovite mreže na predhodno izdelan okvir. Dim. okenc 20x20 mm, debelina žice 2 mm </t>
  </si>
  <si>
    <t xml:space="preserve">Dobava in montaža Inox valovite mreže na predhodno izdelan okvir. Dim. okenc 30x30 mm, debelina žice 3mm </t>
  </si>
  <si>
    <t xml:space="preserve">Dobava in montaža Inox valovite mreže na predhodno izdelan okvir. Dim. okenc 50x50 mm, debelina žice 5mm </t>
  </si>
  <si>
    <t>Izdelava, dobava in montaža kovinskih drsnih vrat (polnilo valovita mreža) dim. cca. 1000x2000 mm, vključno z zgornjim in spodnjim vodilom</t>
  </si>
  <si>
    <t>Pocinkano vodilo za viseča vrata - 53×42×L mm</t>
  </si>
  <si>
    <t>Izdelava, dobava in montaža kovinskih drsnih vrat (brez polnila) dim. cca. 1000x2000 mm, vključno z zgornjim in spodnjim vodilom</t>
  </si>
  <si>
    <t>Izdelava, dobava in montaža vertikalnega zapaha iz okrogle cevi in paličnega jekla z možnostjo zaklepanja</t>
  </si>
  <si>
    <t>Dobava pocinkane pletenice, fi 8 mm</t>
  </si>
  <si>
    <t>Dobava pocinkane pletenice, fi 6 mm</t>
  </si>
  <si>
    <t>IZDELAVA IN DOBAVA - RAZNO</t>
  </si>
  <si>
    <t xml:space="preserve">                                  SKUPAJ izdelava in dobava - razno:</t>
  </si>
  <si>
    <t>Obračun izvedenih del se opravi po netto porabljenem času.</t>
  </si>
  <si>
    <t>1.20</t>
  </si>
  <si>
    <t>1.21</t>
  </si>
  <si>
    <t>1.22</t>
  </si>
  <si>
    <t>1.23</t>
  </si>
  <si>
    <t>1.24</t>
  </si>
  <si>
    <t>1.25</t>
  </si>
  <si>
    <t>1.26</t>
  </si>
  <si>
    <t>1.27</t>
  </si>
  <si>
    <t>1.28</t>
  </si>
  <si>
    <t>1.29</t>
  </si>
  <si>
    <t>1.30</t>
  </si>
  <si>
    <t>1.31</t>
  </si>
  <si>
    <t>1.32</t>
  </si>
  <si>
    <t>1.33</t>
  </si>
  <si>
    <t>1.34</t>
  </si>
  <si>
    <t>Dobava in montaža kabeljskih polic s pokrovom dim. 50x35 mm, s pritrdilnim materialom</t>
  </si>
  <si>
    <t>Dobava in montaža PVC fleksibilne cevi Fi 10 mm, siva, samougasljiva</t>
  </si>
  <si>
    <t>Dobava in montaža PVC fleksibilne cevi Fi 16 mm, siva, samougasljiva</t>
  </si>
  <si>
    <t>Dobava in montaža PVC fleksibilne cevi Fi 20 mm, siva, samougasljiva</t>
  </si>
  <si>
    <t>Dobava in montaža PVC fleksibilne cevi Fi 25 mm, siva, samougasljiva</t>
  </si>
  <si>
    <t>Dobava in montaža PVC fleksibilne cevi Fi 32 mm, siva, samougasljiva</t>
  </si>
  <si>
    <t>Dobava in montaža gumi šuko vtikača za kabelj - podaljšek</t>
  </si>
  <si>
    <t>Dobava in montaža pocinkanega valjanca npr FeZn 25/4 (1,24 m/kg)</t>
  </si>
  <si>
    <t>Dobava in montaža opozorilnega traku - pozor elektrika!</t>
  </si>
  <si>
    <t>Dobava in montaža  PVC fleksibilne cevi Fi 16 mm</t>
  </si>
  <si>
    <t>Dobava in montaža PVC fleksibilne cevi Fi 32 mm</t>
  </si>
  <si>
    <t>Dobava in montaža PVC fleksibilne cevi Fi 40 mm</t>
  </si>
  <si>
    <t>Dobava in montaža PVC fleksibilne cevi Fi 50 mm</t>
  </si>
  <si>
    <t>Dobava in montaža valjanca FeZn 25x4 mm</t>
  </si>
  <si>
    <t>Dobava in montaža AH2 žice AL 10 mm</t>
  </si>
  <si>
    <t>Dobava in montaža zidnega nosilca (primerljiv z Hermi ZON03 D) vključno z vsem pritrdilnim materialom</t>
  </si>
  <si>
    <t>Mesečni pavšal za pripravljenost (24 ur/dan)</t>
  </si>
  <si>
    <t>URNE POSTAVKE - ELEKTRO DELA</t>
  </si>
  <si>
    <t>Najzahtevnejša dela so izdelava razdelilcev, priklopi naprav, enostavno programiranje, zagoni naprav, izdelava podlog za PID dokumentacijo.</t>
  </si>
  <si>
    <t>Dobava in polnenje hladilnega medija za klimatsko napravo (R410A)</t>
  </si>
  <si>
    <t>VZDRŽEVANJE KLIMATSKIH NAPRAV</t>
  </si>
  <si>
    <t>Izdelava, dobava in montaža strešne konstrukcije s trapeznim vešalom. Poraba lesa do 0,06 m3/m2</t>
  </si>
  <si>
    <t>Izdelava, dobava in montaža strešne konstrukcije s trikotnim vešalom. Poraba lesa do 0,06 m3/m2</t>
  </si>
  <si>
    <t>Izdelava, dobava in montaža strešne konstrukcije s trikotnim vešalom. Poraba lesa do 0,05 m3/m2</t>
  </si>
  <si>
    <t>Izdelava, dobava in montaža strešne konstrukcije brez vešal. Poraba lesa do 0,05 m3/m2</t>
  </si>
  <si>
    <t>V primeru tiskarskih napak in neskladij je dolžan ponudnik na to opozoriti naročnika pred oddajo ponudbe.</t>
  </si>
  <si>
    <t>Ponudbene cene za dodatna, več in nepredvidena dela se oblikujejo na osnovi: normativov in kalkulativnih elementov, enotnih cen popisnih postavk navedenih v ponudbenem predračunu, vključno z morebitnim popustom na vsa dela v osnovni ponudbi oz. lahko naročnik poišče konkurenčne ponudbe na trgu in od izvajalca zahteva, da nepredvidena in poznejša dela izvede po konkurenčnih cenah in opravljenih pogajanjih.</t>
  </si>
  <si>
    <t>Ponudnik mora vsa dnevna in dela po sklopih zaključiti v svoji stroki tako, da so izvedena dela varna.</t>
  </si>
  <si>
    <t>Ponudnik zagotavlja, da bodo storitve opravljene skladno s prilogo 7. in 13. Uredbe o zelenem javnem naročanju.</t>
  </si>
  <si>
    <t>Ponudnik zagotavlja, da bodo storitve opravljene skladno s prilogo 7. Uredbe o zelenem javnem naročanju.</t>
  </si>
  <si>
    <t xml:space="preserve">Ročna odstranitev obstoječe azbestne kritine, zlaganje na paleto, odvoz na stalno deponijo in plačilo takse </t>
  </si>
  <si>
    <t>Dobava in montaža gumi kabla 3x2,5 mm²</t>
  </si>
  <si>
    <t>Delo sekača na tleh</t>
  </si>
  <si>
    <t>Odvoz rastlinskega materiala (veje, drugi lesni ostanki…) na stalno deponijo</t>
  </si>
  <si>
    <t>Odvoz rastlinskega materiala (veje, drugi lesni ostanki…) na začasno deponijo, lokacija ZOO</t>
  </si>
  <si>
    <t>VRTNARSKA DELA</t>
  </si>
  <si>
    <t>PK delavec</t>
  </si>
  <si>
    <t>KV delavec</t>
  </si>
  <si>
    <t>VKV delavec</t>
  </si>
  <si>
    <t>svetovanje na terenu s predlogom ureditve</t>
  </si>
  <si>
    <t>strokovna zasaditev grmovnic - do 1,5 m</t>
  </si>
  <si>
    <t>urejanje/čiščenje zaraščenih površin</t>
  </si>
  <si>
    <t>obrezovanje žive meje do višine 150 cm - strojno</t>
  </si>
  <si>
    <t>obrezovanje žive meje nad višino 150 cm - strojno</t>
  </si>
  <si>
    <t>obrezovanje žive meje do višine 150 cm - ročno</t>
  </si>
  <si>
    <t>obrezovanje žive meje nad višino 150 cm - ročno</t>
  </si>
  <si>
    <t>strokovna zasaditev dreves - do 5 m</t>
  </si>
  <si>
    <r>
      <t>m</t>
    </r>
    <r>
      <rPr>
        <vertAlign val="superscript"/>
        <sz val="10"/>
        <color rgb="FF000000"/>
        <rFont val="Arial"/>
        <family val="2"/>
        <charset val="238"/>
      </rPr>
      <t>2</t>
    </r>
  </si>
  <si>
    <t>V ceni je potrebno upoštevati, da delo lahko otežujejo ograde, ki se jih ne sme poškodovati. Izvajalec del je dolžan v ceni upoštevati tudi vso mehanizacijo, potrebno za izvedbo del. V ceni  je potrebno upoštevati vse ukrepe za varno delo. Obračun izvedenih del se opravi po netto porabljenem času.</t>
  </si>
  <si>
    <t>V ceni je potrebno upoštevati, da sečnjo lahko otežujejo ograde, ki se jih ne sme poškodovati. Izvajalec del je dolžan v ceni upoštevati tudi vso mehanizacijo, potrebno za izvedbo del, izvedbo gozdnega reda po pravilih stroke in vse ukrepe za varno delo</t>
  </si>
  <si>
    <t>SKUPAJ vrtnarska dela</t>
  </si>
  <si>
    <t>SKUPAJ arboristična in višinska dela</t>
  </si>
  <si>
    <t>Dobava in montaža AL žleba</t>
  </si>
  <si>
    <t>Dobava smrekovega lesa - žagan les I. in II. ktg</t>
  </si>
  <si>
    <t>Dobava akacijevih debel debeline do 25 cm in dolžine 8 m</t>
  </si>
  <si>
    <t>Sklop I.: Zemeljsko gradbena dela</t>
  </si>
  <si>
    <t>UREDITEV GRADBIŠČA</t>
  </si>
  <si>
    <t>kpl.</t>
  </si>
  <si>
    <t xml:space="preserve">Postavitev in zavarovanje gradbenih prečnih profilov za izkop gradbene jame, s prenosom višin objekta na profile, z uporabo merilnega inštrumenta. </t>
  </si>
  <si>
    <t>Označitev in zakoličba obstoječih komunalnih vodov na območju izvajanja del s strani pristojnih upravljalcev - NN elektro vod, JR, vodovod, plinovod in TK, z zavarovanjem označbe. Obračun po fakturi dejanskih stroškov upravljalca s pribitkom 3 % stroškov poslovanja.</t>
  </si>
  <si>
    <t>SKUPAJ ureditev gradbišča:</t>
  </si>
  <si>
    <t>SKUPAJ rušitvena dela:</t>
  </si>
  <si>
    <t>ZEMELJSKA DELA</t>
  </si>
  <si>
    <t>V ceni je potrebno upoštevati ves transport z manjšimi gradbiščnimi demperji, oz. vmesno prelaganje. Teren je lahko zelo strm, transportne poti so lahko ozke in prilagojene za lažja vozila. Ves material za vgradnjo mora imeti ustrezne ateste in certifikate. Pri postavkah, kjer je določen odvoz odpadnega materiala oziroma ruševin (gradbeni odpadki) na trajno deponijo, pomeni, da za odvoz poskrbi in je odgovoren izvajalec del.</t>
  </si>
  <si>
    <t>Kombinirani strojno-ročni izkop gradbene jame, (60 % strojno, 40 % ročno) globine do 3,0 m, v zemljišču III-IV. ktg, z nakladanjem izkopanega materiala na mini demper in odvozom na začasno gradbiščno deponijo oddaljeno do 800 m. Opomba: uporabi se demper max. nosilnosti 4 m³</t>
  </si>
  <si>
    <t>Strojni izkop gradbene jame, globine do 3,0 m, v zemljišču V. ktg, z nakladanjem izkopanega materiala na mini demper in odvozom na začasno gradbiščno deponijo oddaljeno do 800 m. Opomba: uporabi se demper max. nosilnosti 4 m³</t>
  </si>
  <si>
    <t>Ročni izkop za kanale, temelje in za objekte, do globine 1,5 m v zemljišču III-IV. ktg z nakladanjem izkopanega materiala na mini demper in odvozom na začasno gradbiščno deponijo oddaljeno do 800 m. Opomba: uporabi se demper max. nosilnosti 4 m³</t>
  </si>
  <si>
    <t>Planiranje dna izkopa s točnostjo +- 3 cm/m</t>
  </si>
  <si>
    <t>3.13</t>
  </si>
  <si>
    <t>3.14</t>
  </si>
  <si>
    <t>Strojno ročno izdelava lukenj dimenzij nad fi 60, globine do 1,50 m z kasnejšim zasipom, za postavitev lesenih stebrov</t>
  </si>
  <si>
    <t>3.15</t>
  </si>
  <si>
    <t>3.16</t>
  </si>
  <si>
    <t>3.17</t>
  </si>
  <si>
    <t>3.18</t>
  </si>
  <si>
    <t>3.19</t>
  </si>
  <si>
    <t>3.20</t>
  </si>
  <si>
    <t>Nakladanje in odvoz mešanih kosovnih odpadkov na ustrezno stalno  deponijo z vsemi potrdili o oddaji/prevzemu in plačilom takse</t>
  </si>
  <si>
    <t>3.22</t>
  </si>
  <si>
    <t xml:space="preserve">Izdelava nosilne plasti iz butuminiziranega drobljenca frakcij AC 22 base B70/100 A3 v debelini 6 cm </t>
  </si>
  <si>
    <t>Izdelava obrabnozaporne plasti bitumenskega betona AC 11 surf B70/100 A5 v deb. 3 cm</t>
  </si>
  <si>
    <t>3.24</t>
  </si>
  <si>
    <t>Izdelava obrabnozaporne plasti bitumenskega betona AC 11, surf B50/70 A4, v deb. 6 cm</t>
  </si>
  <si>
    <t>3.25</t>
  </si>
  <si>
    <t>3.26</t>
  </si>
  <si>
    <t>Pobrizg podlage z bitumensko emulzijo</t>
  </si>
  <si>
    <t>3.27</t>
  </si>
  <si>
    <t>Dobava in polaganje cestnih robnikov 15/25/100 na betonsko posteljico</t>
  </si>
  <si>
    <t>3.28</t>
  </si>
  <si>
    <t>Dobava in polaganje cestnih robnikov 12/25/100 na betonsko posteljico</t>
  </si>
  <si>
    <t>Dobava in polaganje robnikov 8/20/100 na betonsko posteljico</t>
  </si>
  <si>
    <t>Dobava in polaganje robnikov 5/20/100 na betonsko posteljico</t>
  </si>
  <si>
    <t>SKUPAJ zemeljska dela:</t>
  </si>
  <si>
    <t>TESARSKA DELA</t>
  </si>
  <si>
    <t>Obračun izvršenih del se opravi po razviti površini opaža. V vseh pozicijah je potrebno upoštevati vsa  pripravljalna dela za tesarska dela. Izvajalec je dolžan pri ponudbi upoštevati vse povezane stroške, ki so potrebni za tehnično pravilno izvedbo del, ki jih ponuja v izvedbo (kot npr. razni pritrdilni material, podkonstrukcije in podobno).</t>
  </si>
  <si>
    <t>Razpiranje bočnih stranic izkopov temeljnih jam z vsemi deli v terenu II.-IV. ktg</t>
  </si>
  <si>
    <t>Dobava in izdelava opaža raznih krivin (krivine: 360°, 180°, 90°, 45°) z opažnimi elementi - dvostranski</t>
  </si>
  <si>
    <t>Dobava in izdelava opaža raznih krivin (krivine: 360°, 180°, 90°, 45°) z opažnimi elementi - enostranski</t>
  </si>
  <si>
    <t>Dobava in izdelava opaža ravnih betonskih plošč z opažnimi ploščami, s podporami do 3,0 m</t>
  </si>
  <si>
    <t>Dobava in izdelava opaža ravnih betonskih plošč z opažnimi ploščami, s podporami nad 3,0 m</t>
  </si>
  <si>
    <t>SKUPAJ tesarska dela:</t>
  </si>
  <si>
    <t>Izdelava, dobava in montaža srednje zahtevne armature iz betonskega jekla S 400, premera do 14 mm</t>
  </si>
  <si>
    <t>Izdelava, dobava in montaža srednje zahtevne armature iz betonskega jekla S 400, premera nad 14 mm</t>
  </si>
  <si>
    <t>a</t>
  </si>
  <si>
    <t>b</t>
  </si>
  <si>
    <t>c</t>
  </si>
  <si>
    <t>d</t>
  </si>
  <si>
    <t>e</t>
  </si>
  <si>
    <t>f</t>
  </si>
  <si>
    <t>g</t>
  </si>
  <si>
    <t>5.13</t>
  </si>
  <si>
    <t>Dobava in vgradnja PVC folije za preprečevanje vdora vode in vlage</t>
  </si>
  <si>
    <t>5.18</t>
  </si>
  <si>
    <t>5.19</t>
  </si>
  <si>
    <t>debelina 2 cm</t>
  </si>
  <si>
    <t>debelina 3 cm</t>
  </si>
  <si>
    <t>debelina 5 cm</t>
  </si>
  <si>
    <t>debelina 8 cm</t>
  </si>
  <si>
    <t>debelina 14 cm</t>
  </si>
  <si>
    <t>5.20</t>
  </si>
  <si>
    <t>debelina 12 cm</t>
  </si>
  <si>
    <t>5.23</t>
  </si>
  <si>
    <t>Dobava in vgradnja PVC čepaste folije za zaščito hidroizolacije</t>
  </si>
  <si>
    <t>Izdelava kamnitega opornega zidu v razmerju 70 % kamenja 500-1500 mm in 30 % betona</t>
  </si>
  <si>
    <t>Izdelava kamnitega opornega zidu iz kamenja 500-1500 mm. Polnilo med kamenji se uporabi izkopni material</t>
  </si>
  <si>
    <t>Dobava in izdelava tlaka (hlevit) iz opečnega zdroba, granulacije 0-8 mm (npr. Goriške opekarne), debelina do 9 cm, vključno z mikroarmaturo</t>
  </si>
  <si>
    <t>SKUPAJ betonska in zidarska dela:</t>
  </si>
  <si>
    <t>VODOVODNA in KANALIZACIJSKA DELA</t>
  </si>
  <si>
    <t>strojni izkop</t>
  </si>
  <si>
    <t>ročni izkop</t>
  </si>
  <si>
    <t>Odvoz odvečnega izkopanega materiala na gradbiščno deponijo do 800 m</t>
  </si>
  <si>
    <t>Dobava in polaganje opozorilnega PVC traku</t>
  </si>
  <si>
    <t xml:space="preserve">- cev DN 110 mm </t>
  </si>
  <si>
    <t xml:space="preserve">- cev DN 160 mm </t>
  </si>
  <si>
    <t xml:space="preserve">- cev DN 200 mm </t>
  </si>
  <si>
    <t>- cev DN 250 mm</t>
  </si>
  <si>
    <t>- cev DN 300 mm</t>
  </si>
  <si>
    <t>6.6</t>
  </si>
  <si>
    <t>- cev DN 350 mm</t>
  </si>
  <si>
    <t>6.8</t>
  </si>
  <si>
    <t>6.9</t>
  </si>
  <si>
    <t>6.10</t>
  </si>
  <si>
    <t>6.11</t>
  </si>
  <si>
    <t>Dobava in vgradnja poliesterskega revizijskega jaška fi 800, prekritega z LTŽ pokrovom Ø 600 mm, C250, globine do 2,5 m</t>
  </si>
  <si>
    <t>6.12</t>
  </si>
  <si>
    <t>izdelava kaskade ob revizijskemu jašku fi 800 iz PVC cevi fi 160 mm in fazonskih komadov, polno obbetonirano z betonom C250</t>
  </si>
  <si>
    <t>6.15</t>
  </si>
  <si>
    <t>Nabava, dobava in vgraditev tipskega lovilca olja s koalescenčnim filtrom in obvodom, s pretočno sposobnostjo 20,0 l/s, prekritega z LTŽ pokrovom Ø 600 mm, C250, vgradnja po navodilih proizvajalca in dobavitelja</t>
  </si>
  <si>
    <t>6.16</t>
  </si>
  <si>
    <t xml:space="preserve">Čiščenje in pregled kanalizacije po končanih delih </t>
  </si>
  <si>
    <t>6.24</t>
  </si>
  <si>
    <t>6.25</t>
  </si>
  <si>
    <t>Izdelava jaškov iz betonskih cevi fi 60 cm, gl. do 1,50 m, preboji, obdelava dna, inox okvir in LTŽ pokrov nosilnosti 40 t</t>
  </si>
  <si>
    <t>6.26</t>
  </si>
  <si>
    <t>Izdelava revizijskih jaškov iz betonskih cevi fi 80, gl do 2,00 m, preboji, obdelava dna, inox okvir in LTŽ pokrov nosilnosti 40 t</t>
  </si>
  <si>
    <t>6.27</t>
  </si>
  <si>
    <t>Izdelava revizijskih jaškov iz betonskih cevi fi 100, gl. 2,50 m, preboji, obdelava dna, inox okvir in LTŽ pokrov nosilnosti 40 t</t>
  </si>
  <si>
    <t>6.30</t>
  </si>
  <si>
    <t>6.31</t>
  </si>
  <si>
    <t>Dobava in vgradnja pocinkanega valjanca Fe/Zn 25x4 mm</t>
  </si>
  <si>
    <t>Polaganje keramičnih ploščic z lepilno maso in fugiranjem-tla, stene in strop</t>
  </si>
  <si>
    <t>SKUPAJ vodovod in kanal. dela:</t>
  </si>
  <si>
    <t>km</t>
  </si>
  <si>
    <t>Kamion + priklopnik za selitev TGM</t>
  </si>
  <si>
    <t>Mini bager od 1,5 - 5,0 t</t>
  </si>
  <si>
    <t>Mini bager od 1,5 - 5,0 t + kladivo</t>
  </si>
  <si>
    <t>Mini bager  od 1,5 - 5,0 t + klešče za polaganje kamenja</t>
  </si>
  <si>
    <t>7.7</t>
  </si>
  <si>
    <t>Mini bager od 5,0 - 10,0 t</t>
  </si>
  <si>
    <t>Mini bager od 5,0- 10,0 t + kladivo</t>
  </si>
  <si>
    <t>7.9</t>
  </si>
  <si>
    <t>Mini bager od 5,0 - 10,0 t + klešče za polaganje kamenja</t>
  </si>
  <si>
    <t>7.10</t>
  </si>
  <si>
    <t>Bager od 10,0 do 16,0 t</t>
  </si>
  <si>
    <t>Bager od 10,0 do 16,0 t + kladivo</t>
  </si>
  <si>
    <t>Bager od 10,0 do 16,0 t + klešče za polaganje kamenja</t>
  </si>
  <si>
    <t>Bager na gosenicah 17-21 t</t>
  </si>
  <si>
    <t>7.14</t>
  </si>
  <si>
    <t>Bager na gosenicah 17-21 t + kladivo</t>
  </si>
  <si>
    <t>Bager na gosenicah 17-21 t+klešče za polaganje kamenja</t>
  </si>
  <si>
    <t>7.16</t>
  </si>
  <si>
    <t>Bager rovokopač</t>
  </si>
  <si>
    <t xml:space="preserve">Bager rovokopač + kladivo </t>
  </si>
  <si>
    <t>Bager na kolesih min. 16,0 t</t>
  </si>
  <si>
    <t>Bager na kolesih min. 16,0 t + kladivo</t>
  </si>
  <si>
    <t>Bager na kolesih min. 16,0 t + klešče za polaganje kamenja</t>
  </si>
  <si>
    <t>7.21</t>
  </si>
  <si>
    <t xml:space="preserve">Valjar od 1,0 do 5,0 t </t>
  </si>
  <si>
    <t>7.22</t>
  </si>
  <si>
    <t>Vibro plošča/žaba</t>
  </si>
  <si>
    <t>Rezalka za rezanje betona</t>
  </si>
  <si>
    <t>7.25</t>
  </si>
  <si>
    <t>Traktor min. 80 Hp + prikolica min. 8,0 t nosilnosti</t>
  </si>
  <si>
    <t>7.26</t>
  </si>
  <si>
    <t>Demper do 4 m³</t>
  </si>
  <si>
    <t>7.27</t>
  </si>
  <si>
    <t>Urna postavka za delavca NK</t>
  </si>
  <si>
    <t>7.28</t>
  </si>
  <si>
    <t>Urna postavka za delavca KV</t>
  </si>
  <si>
    <t>7.29</t>
  </si>
  <si>
    <t>Urna postavka za delavca VKV</t>
  </si>
  <si>
    <t>SKUPAJ strojna dela:</t>
  </si>
  <si>
    <t xml:space="preserve">PESEK IN NASIPNI MATERIAL </t>
  </si>
  <si>
    <t xml:space="preserve">Vsi dobavljeni materiali morajo imeti ustrezne certifikate o kakovosti proizvodov. Obračun izvršenih količin predstavlja netto izkopana količina v raščenem stanju. Za odvoz izkopanega materiala je v ponudbeni ceni potrebno upoštevati s faktorjem razstiranja (1,25). Zasipavanje je potrebno izvajati v slojih, z utrjevanjem vsakega sloja posebej tako, da je posedanje materiala zmanjšano na minimum. Modul utrjevanja nasipa je odvisen od predvidenih površinskih obremenitev. </t>
  </si>
  <si>
    <t>Dobava nasipnega materiala - tampon 0-32 mm</t>
  </si>
  <si>
    <t>Dobava peska 0-4 mm za beton</t>
  </si>
  <si>
    <t>Dobava peska 0-16 mm za beton</t>
  </si>
  <si>
    <t>Dobava peska 0-4 mm za malto</t>
  </si>
  <si>
    <t xml:space="preserve">Dobava peska 4-8 mm </t>
  </si>
  <si>
    <t xml:space="preserve">Dobava peska 8-16 mm </t>
  </si>
  <si>
    <t>8.7</t>
  </si>
  <si>
    <t xml:space="preserve">Dobava peska 16-32 mm </t>
  </si>
  <si>
    <t>8.8</t>
  </si>
  <si>
    <t xml:space="preserve">Dobava peska 32-64 mm </t>
  </si>
  <si>
    <t>8.9</t>
  </si>
  <si>
    <t xml:space="preserve">Dobava naravnega savskega pranega peska 0-4 mm </t>
  </si>
  <si>
    <t xml:space="preserve">Dobava naravnega savskega pranega peska 4-8 mm </t>
  </si>
  <si>
    <t>8.10</t>
  </si>
  <si>
    <t xml:space="preserve">Dobava naravnega savskega pranega peska 0-16 mm </t>
  </si>
  <si>
    <t>8.11</t>
  </si>
  <si>
    <t xml:space="preserve">Dobava naravnega savskega pranega peska 8-16 mm </t>
  </si>
  <si>
    <t>8.12</t>
  </si>
  <si>
    <t xml:space="preserve">Dobava naravnega savskega pranega peska 16-32 mm </t>
  </si>
  <si>
    <t>8.13</t>
  </si>
  <si>
    <t xml:space="preserve">Dobava naravnega savskega pranega peska 32-64 mm </t>
  </si>
  <si>
    <t>8.14</t>
  </si>
  <si>
    <t>Dobava kamenja - apnenec, od 500-1500 mm</t>
  </si>
  <si>
    <t>8.15</t>
  </si>
  <si>
    <t xml:space="preserve">Dobava kremenove mivke granulacije 0-1 mm </t>
  </si>
  <si>
    <t>t</t>
  </si>
  <si>
    <t>8.16</t>
  </si>
  <si>
    <t>Dobava kremenove mivke za otroška igrišča z CE izjavo in ostalimi dokazili</t>
  </si>
  <si>
    <t>8.17</t>
  </si>
  <si>
    <t>8.18</t>
  </si>
  <si>
    <t xml:space="preserve">Dobava presejanega in rodovitnega humusa   </t>
  </si>
  <si>
    <t>SKUPAJ pesek in material:</t>
  </si>
  <si>
    <t>9.0</t>
  </si>
  <si>
    <t>NAPRAVE ZA ODVODNJAVANJE</t>
  </si>
  <si>
    <t>9.1</t>
  </si>
  <si>
    <t>Nabava, dobava in vgraditev kanalete iz betona armiranega z vlakni, obstojna na sol in zmrzovanje,  kot npr. HAURATON FASERFIX TYP 01 oz. kanalete enake kakovosti, s pripadajočo litiželezno rešetko vključno s pritrdilnim materialom nosilnosti C250, š=16 cm in višine v=20 cm. Kompletno z obbetoniranjem in vgradnjo po detajlu proizvajalca.</t>
  </si>
  <si>
    <t>9.2</t>
  </si>
  <si>
    <t xml:space="preserve">Nabava, dobava in vgraditev LTZ cestne kanalete iz betona armiranega s steklenimi vlakni, obstojna na sol in zmrzovanje, z multifunkcijskim okvirjem, kot npr. huraton faserfix 250 oz. kanalete enake kakovosti, nosilnosti C250,  š=24cm, h=30cm. Kompletno z obbetoniranjem in vgradnjo po detajlu. </t>
  </si>
  <si>
    <t>9.3</t>
  </si>
  <si>
    <t xml:space="preserve">Nabava, dobava in montaža hudourniških kanalet z izdelavo betonske posteljice </t>
  </si>
  <si>
    <t>9.4</t>
  </si>
  <si>
    <t>Nabava, dobava in montaža jeklenih koritnic za prečno odvodnjavanje meteorne vode makadamskih poti</t>
  </si>
  <si>
    <t>9.5</t>
  </si>
  <si>
    <t>Nabava, dobava materiala in izdelava cestnega poziralnika premera 50 cm, globine 150 cm. Izvedba z LTŽ rešetko ter izdelava vezne kanalizacije do obstoječe ali novozgrajene meteorne kanalizacije.</t>
  </si>
  <si>
    <t>9.6</t>
  </si>
  <si>
    <t>Dobava in vgradnja kanalete dolžine 2,00 m z rešetkastim pokrovom (privijačen), inox odporen na urin, za odvodnjavanje boksov in kletk</t>
  </si>
  <si>
    <t>SKUPAJ naprave za odvodnjavanje:</t>
  </si>
  <si>
    <t>10.0</t>
  </si>
  <si>
    <t>ZIMSKA SLUŽBA</t>
  </si>
  <si>
    <t>10.1</t>
  </si>
  <si>
    <t>10.2</t>
  </si>
  <si>
    <t>Pluženje snega z traktorjem ali unimogom</t>
  </si>
  <si>
    <t>10.3</t>
  </si>
  <si>
    <t>Pluženje snega in posipavanje z traktorjem ali unimogom</t>
  </si>
  <si>
    <t>10.4</t>
  </si>
  <si>
    <t>Pluženje snega z manjšim bagrom (BOBCAT)</t>
  </si>
  <si>
    <t>10.5</t>
  </si>
  <si>
    <t>Posipanje soli in peska z avtomatskim posipalcem</t>
  </si>
  <si>
    <t>10.6</t>
  </si>
  <si>
    <t xml:space="preserve">Nakladanje in odvoz snega </t>
  </si>
  <si>
    <t>10.7</t>
  </si>
  <si>
    <t>Delovna ura delavca za ročno odstranjevanje snega</t>
  </si>
  <si>
    <t>10.8</t>
  </si>
  <si>
    <t>Delovna ura dvižne košare s pripadajočim delavcem - do 15 m, za odstranjevanje ledenih sveč in polomljenih vej</t>
  </si>
  <si>
    <t>10.9</t>
  </si>
  <si>
    <t>10.10</t>
  </si>
  <si>
    <t>Dobava peska 4-8 mm za potrebe posipa makadamskih poti na lokacijo živalskega vrta</t>
  </si>
  <si>
    <t>10.11</t>
  </si>
  <si>
    <t>Dobava soli za potrebe posipa poti na lokacijo živalskega vrta</t>
  </si>
  <si>
    <t>11.0</t>
  </si>
  <si>
    <t>OSTALE STORITVE</t>
  </si>
  <si>
    <t>11.1</t>
  </si>
  <si>
    <t>Mesečni pavšal za pripravljenost (intervencije)</t>
  </si>
  <si>
    <t>11.2</t>
  </si>
  <si>
    <t>11.3</t>
  </si>
  <si>
    <t>11.4</t>
  </si>
  <si>
    <t>11.5</t>
  </si>
  <si>
    <t xml:space="preserve">Izdelava projektne dokumentacije za projekt izvedenih gradbenih del (PID) </t>
  </si>
  <si>
    <t>SKUPAJ ostale storitve:</t>
  </si>
  <si>
    <t>Skupaj sklop 1:</t>
  </si>
  <si>
    <t xml:space="preserve">Nasip mora imeti tudi funkcijo drenažnega sloja, da se prepreči zbiranje vode v področju vkopanih zidov in temeljev. </t>
  </si>
  <si>
    <t>Izvajalec je dolžan pri ponudbi upoštevati vse povezane stroške, ki so potrebni za tehnično pravilno izvedbo del, ki jih ponuja v izvedbo (kot npr. razni pritrdilni material, vezni in tesnilni material, podkonstrukcije in podobno).</t>
  </si>
  <si>
    <t>Dobava in postavitev panelne ograje RAL 6005 ali 7016, debelina mreže 5 mm, višina ograje 1 meter</t>
  </si>
  <si>
    <t>Dobava in postavitev panelne ograje RAL 6005 ali 7016, debelina mreže 5 mm, višina ograje 2 metra</t>
  </si>
  <si>
    <t>Dobava in montaža dvokrilnih vrat za panelno ograjo, RAL 6005 ali 7016, debelina mreže 5 mm, širina 2x1 meter, višina 2 metra, s kljuko in ključavnico</t>
  </si>
  <si>
    <t>Dobava in montaža vrat za panelno ograjo, RAL 6005 ali 7016, debelina mreže 5 mm, širina 1 meter, višina 1 meter, s kljuko in ključavnico</t>
  </si>
  <si>
    <t>Dobava in montaža vrat za panelno ograjo, RAL 6005 ali 7016, debelina mreže 5 mm, širina 1 meter, višina 2 metra, s kljuko in ključavnico</t>
  </si>
  <si>
    <t>V ceni je potrebno upoštevati, da sečnjo lahko otežujejo ograde, ki se jih ne sme poškodovati. Izvajalec del je dolžan v ceni upoštevati tudi vso mehanizacijo, potrebno za izvedbo del. V ceni  je potrebno upoštevati vse ukrepe za varno delo, tudi potrebno število prisotnih delavcev z vidika varnosti plezalca oz. delavca na dvigalu (vključena oseba na tleh, ki zagotavlja varnost plezalca oz. osebe v delovni košari). Obračun izvedenih del se opravi po netto porabljenem času.</t>
  </si>
  <si>
    <t>Dobava in postavitev pletene žične ograje (diamantna oblika okenc), velikost okenc 50x50 mm, debelina žice 3 mm, višina 1,25 metra, plastificirana (v ceni je potrebno upoštevati vertikalne stebre, diagonale zavetrovanja in ves pritrdilni material)</t>
  </si>
  <si>
    <t>Dobava in postavitev pletene žične ograje (diamantna oblika okenc), velikost okenc 50x50 mm, debelina žice 3 mm, višina 1,5 metra, plastificirana (v ceni je potrebno upoštevati vertikalne stebre, diagonale zavetrovanja in ves pritrdilni material)</t>
  </si>
  <si>
    <t>Dobava in postavitev pletene žične ograje (diamantna oblika okenc), velikost okenc 50x50 mm, debelina žice 3 mm, višina 1,75 metra, plastificirana (v ceni je potrebno upoštevati vertikalne stebre, diagonale zavetrovanja in ves pritrdilni material)</t>
  </si>
  <si>
    <t>Dobava in montaža jeklene valovite mreže na predhodno izdelan okvir. Dim. okenc 20x20 mm, debelina žice 2 mm</t>
  </si>
  <si>
    <t xml:space="preserve">Dobava in montaža jeklene valovite mreže na predhodno izdelan okvir. Dim. okenc 30x30 mm, debelina žice 3 mm </t>
  </si>
  <si>
    <t xml:space="preserve">Dobava in montaža jeklene valovite mreže na predhodno izdelan okvir. Dim. okenc 50x50 mm, debelina žice 5 mm </t>
  </si>
  <si>
    <t>Izdelava, dobava in montaža kovinskih enokrilnih vrat (brez polnila) dim. cca. 1000x2000 mm, vključno z okvirjem za zaklepanje, tečaji, kljuko in ključavnico</t>
  </si>
  <si>
    <t>Dobava Inox pletenice, fi 8 mm</t>
  </si>
  <si>
    <t>Dobava Inox pletenice, fi 6 mm</t>
  </si>
  <si>
    <t>Izdelava in dobava, Inox</t>
  </si>
  <si>
    <t>Zahtevno delo v delavnici (pasarska dela, poliranje,...)</t>
  </si>
  <si>
    <t>Izdelava, dobava in montaža kovinskih enokrilnih vrat (polnilo valovita mreža) dim. cca. 1000x2000 mm, vključno z okvirjem za zaklepanje, tečaji, kljuko in ključavnico.</t>
  </si>
  <si>
    <t>Interventski prihod zaradi izrednega dogodka. V ceni se upošteva prevoz potrebnega orodaja, mehanizacije in vse dni v letu (ponoči, nedelje, prazniki)</t>
  </si>
  <si>
    <t>Zahtevna dela so zarisovanje inštalacij, izdelava in vezava inštalacij, preizkus inštalacij.</t>
  </si>
  <si>
    <t>Prevoz tovora do 3,5 t NDM vozila</t>
  </si>
  <si>
    <t>Prevoz tovora do 7,5 t NDM vozila</t>
  </si>
  <si>
    <t>Prevoz tovora do 40 t NDM vozila</t>
  </si>
  <si>
    <t>Prevoz tovora do 40 t NDM vozila (km/t)</t>
  </si>
  <si>
    <t>3.21</t>
  </si>
  <si>
    <t>5.14</t>
  </si>
  <si>
    <t>5.15</t>
  </si>
  <si>
    <t>5.16</t>
  </si>
  <si>
    <t>5.17</t>
  </si>
  <si>
    <t>5.21</t>
  </si>
  <si>
    <t>5.22</t>
  </si>
  <si>
    <t>6.7</t>
  </si>
  <si>
    <t>6.13</t>
  </si>
  <si>
    <t>6.14</t>
  </si>
  <si>
    <t>6.17</t>
  </si>
  <si>
    <t>6.18</t>
  </si>
  <si>
    <t>6.19</t>
  </si>
  <si>
    <t>6.20</t>
  </si>
  <si>
    <t>6.21</t>
  </si>
  <si>
    <t>6.22</t>
  </si>
  <si>
    <t>6.23</t>
  </si>
  <si>
    <t>6.28</t>
  </si>
  <si>
    <t>6.29</t>
  </si>
  <si>
    <t>7.30</t>
  </si>
  <si>
    <t>7.31</t>
  </si>
  <si>
    <t>8.19</t>
  </si>
  <si>
    <t>Sklop III.: Kovinarska dela</t>
  </si>
  <si>
    <t>Barvni premaz kovine z epoksidnim premazom (osnovni + končni premaz)</t>
  </si>
  <si>
    <t>Prašno barvanje kovine po izbranem RAL-u (kakovost po SIST ISO 9001:2000)</t>
  </si>
  <si>
    <t>Mesečni pavšal za pripravljenost na izvajanje zimske službe - odstranjevanje snega, za obdobje 15.11 - 15.3.</t>
  </si>
  <si>
    <t>Sklop V.: Gozdarsko vrtnarska dela</t>
  </si>
  <si>
    <t>Zarisovanje in strojno rezanje asfaltnega tlaka v deb. Do 10 cm, s pravilnim odrezom robov, odrez v potrebni dolžini in širini.</t>
  </si>
  <si>
    <t xml:space="preserve">Strojno rezkanje krovne plasti v debelini do 5 cm, nakladanje na kamion in odvoz asfaltne plasti na trajno deponijo, vključno s stroški deponije, izkaz evidenčni list. </t>
  </si>
  <si>
    <t xml:space="preserve">Strojno rušenje obst. asfalta deb. do 10 cm, z nakladanjem in odvozom na stalno deponijo, vključno s stroški deponije, izkaz evidenčni list. </t>
  </si>
  <si>
    <t xml:space="preserve">Priprava in rušenje vgrajenih betonskih cestnih robnikov z betonskim temeljem z nakladanjem in odvozom ruševin na stalno deponijo, vključno s stroški deponije, izkaz evidenčni list. </t>
  </si>
  <si>
    <t>m3</t>
  </si>
  <si>
    <t>Nalaganje in odvoz na gradbeno mehanizacijo (kamione) viška odkopanega raznega gradbenega materiala na začasno deponijo gradbenega izvajalca, predelava (mletje) gradbenega odpadka za ponovno vgradnjo, za vse materiale za katere ima izvajalec veljavno okoljevarstveno dovoljenje za predelavo in ponovno vgradnjo.</t>
  </si>
  <si>
    <t>Ročna odstranitev strešne azbestne kritine z odvozom na stalno deponijo in plačilom takse, vključno s stroški deponije, izkaz evidenčni list. V ceni upoštevati postavitev začasne gradbene mehanizacije za delo na višini.</t>
  </si>
  <si>
    <t>Ročna odstranitev strešne opečne kritine z odvozom na stalno deponijo in plačilom takse, vključno s stroški deponije, izkaz evidenčni list. V ceni upoštevati postavitev začasne gradbene mehanizacije za delo na višini.</t>
  </si>
  <si>
    <t>Ročna in strojna odstranitev grmovja in dreves z debli premera do 15 cm ter vej,  na gosto porasli površini in odvozom na stalno deponijo, vključno s stroški deponije, izkaz evidenčni list. V ceni upoštevati postavitev začasne ustrezne gradbene mehanizacije za delo na višini.</t>
  </si>
  <si>
    <t>Strokovna zakoličba z ustrezno geodetsko opremo zunanjih elementov gradbene jame.</t>
  </si>
  <si>
    <t xml:space="preserve">Dobava in polaganje PP geotekstila gostote 300g, (npr. Polyfelt TS 30 ali podobno), kot podlaga za izdelavo tampona. </t>
  </si>
  <si>
    <t>Strojna utrditev nasutja do potrebne trdnosti/zbitosti</t>
  </si>
  <si>
    <t xml:space="preserve">Dodatek za strojno izdelavo cestne asfaltne mulde v širini 40 cm </t>
  </si>
  <si>
    <t>Dobava in izdelava opaža ravnih betonskih temeljev z opažnimi elementi - dvostranski opaž.</t>
  </si>
  <si>
    <t>3.29</t>
  </si>
  <si>
    <t>Dobava in izdelava enostranski opaž odprtin oken/vrat, opaževanje z opažnimi elementi in opažnimi deskami, skupaj s prenosom materiala do mesta vgradnje, opaženje, razopaženje, čiščenje opaža, skladiščenje, pritrdilni in sidrni elementi in vsa pomožna dela.</t>
  </si>
  <si>
    <t>Montaža in demontaža kovinskega fasadnega delovnega odra, višine do 6,00 m, za zidanje in izdelavo fasade. Izdelava podstavka odra, prenos materiala do mesta, vsa pomožna dela in pripadajoči material.</t>
  </si>
  <si>
    <t>Izdelava, dobava in montaža srednje zahtevne armature iz mrež, betonskega jekla S 500 B</t>
  </si>
  <si>
    <t>Dobava in strojna vgradnja črpnega betona z vsemi pomožnimi deli, transporti in prenosi do mesta vgraditve:</t>
  </si>
  <si>
    <t>Dobava in vgradnja horizontalne in vertikalne hidroizolacije zidov in plošč z varilnimi trakovi, en sloj izolacije, varjenje po celi površini, (npr. IZOTEKT V4 ali kvalitetnejši), preklopi 20 cm.</t>
  </si>
  <si>
    <t>debeline 16 cm</t>
  </si>
  <si>
    <t>Dobava in vgradnja toplotne izolacije npr. Fibran EPS oz. ustrezne, tlačne trdnosti min. 100 L -na preklop: plošče se nameščajo na ravno in čisto površino, tesno druga ob drugo z vrstičnim zamikom, skupaj z vsemi materiali za leplenje in vsemi pomožnimi deli in transporti.</t>
  </si>
  <si>
    <t>Zidanje  zidov iz opečnih blokov, deb. 15 cm. Vključno z napravo malte, vsemi prevozi, prenosi invsem ostalim potrebnim materialom, pomožnimi deli.</t>
  </si>
  <si>
    <t>Zasip jarka z tamponskim materialom, zrnatosti od 0 do 32 mm, s komprimiranjem po slojih in plasteh po 20 cm, do predpisane zbitosti.</t>
  </si>
  <si>
    <t>Dobava materila in zasip drenažnih cevi z naravnim savskim pranim peskom 8 -32 mm in vsemi deli</t>
  </si>
  <si>
    <t>Dobava in polaganje kanalizacijskih cevi pp. dvosl. Rebraste cevi 500/580, SN16, (npr. mapikan ali podobno). V ceni se upoštevajo vsa tesnila, spojke in obsip z peskom 0-4 mm, 15 cm nad cevjo. Uporaba tudi kot varovalna cev za Elektro in druge instalacije.</t>
  </si>
  <si>
    <t>Dobava in vgradnja perforirane betonske cevi, notranji premer 200 cm, h = 100 cm, globina cevi 3,0 m. V ceni upoštevati izkop, zasčita brežine s filcem in zasip z drenažnim pranim savskim peskom 16-32 ter odvozom viška materiala na deponijo (po navodilih proizvajalca).</t>
  </si>
  <si>
    <t>Dobava in izdelava opaža AB zidov z opažnimi ploščami - dvostranski opaž, do 3,0 m</t>
  </si>
  <si>
    <t>Dobava in izdelava opaža AB zidov z opažnimi ploščami - dvostranski opaž, nad 3,0 m</t>
  </si>
  <si>
    <t>C20/25 XC1, CI0,2, D max. 16, S4 (MB 20)</t>
  </si>
  <si>
    <t>C25/30 XC1, CI0,2, Dmax. 16, S4 (MB 25)</t>
  </si>
  <si>
    <t>C30/37 XC1, CI0,2, Dmax. 16, S4 (MB30)</t>
  </si>
  <si>
    <t xml:space="preserve">V ceni je potrebno upoštevati ves drobni material, vse ukrepe za varno delo, zaščito gradbišča, vse transporte, odvoz  odpadnega materiala na trajno deponijo ter po končanih delih priložiti evidenčni list v skladu z Uredbo o ravnanju z odpadki. V ceni je potrebno upoštevati, da je dostop lahko otežen zaradi naklona terena, ograd ipd.  Zemeljsko gradbena dela niso del ponudbe in za njih poskrbi naročnik po navodilih izvajalca. Organizacija gradbišča urediti skladno z gradbenim zakonm GZ-1 št. 199/2021, z dne 22.12.2021 in uredbo o zagotavljanju varstva pri delu na premičnih gradbiščih, Ul št. 198, z dne 25.7.2019, izdelati varnostni načrt. Za delo, katero se opravlja, mora biti izvajalec ustrezno certificiran: CERTIFIKAT O KONTROLI PROIZVODNJE (SIST EN 1090-1:2009/A1:2012 ) in CERTIFIKAT VARJENJA (SIST EN 1090-2:2018). V skladu z zahtevami SIST EN ISO/IEC 17024 potrdilo o usposabljanju in certificiranju osebja za neporušitvene preiskave skladno s standardom SIST EN ISO 9712. </t>
  </si>
  <si>
    <t>Dobava in montaža vodnika tip. npr. NYY-J 3x2,5 mm²</t>
  </si>
  <si>
    <t>Dobava in  montaža vodnika tip. npr. NYY-J 3x4 mm²</t>
  </si>
  <si>
    <t>Dobava in montaža vodnika tip. npr. NYY-J 3x6 mm²</t>
  </si>
  <si>
    <t>Dobava in montaža vodnika tip. npr. NYY-J 3x10 mm²</t>
  </si>
  <si>
    <t>Dobava in montaža vodnika tip. npr. NYY-J 3x25 mm²</t>
  </si>
  <si>
    <t>Dobava in montaža vodnika tip. npr. NYY-J 5x1,5 mm²</t>
  </si>
  <si>
    <t>Dobava in montaža vodnika tip. npr. NYY-J 5x2,5 mm²</t>
  </si>
  <si>
    <t>Dobava in montaža vodnika tip. npr. NYY-J 5x6 mm²</t>
  </si>
  <si>
    <t>Dobava in montaža vodnika tip. npr. NYY-J 5x10 mm²</t>
  </si>
  <si>
    <t>Dobava in montaža vodnika tip. npr. NYY-J 5x16 mm²</t>
  </si>
  <si>
    <t>Obdelava vidnih delov špirovcev in leg pri napušču</t>
  </si>
  <si>
    <t>Opaž strešnih površin z deskami debeline 20 mm</t>
  </si>
  <si>
    <t xml:space="preserve">DOBAVA IN IZDELAVA SMREKOVEGA OPAŽA (kvaliteta AB) </t>
  </si>
  <si>
    <t>Dobava in montaža vetrnih letev širine od 10 do 18 cm</t>
  </si>
  <si>
    <t>Dobava in montaža AL kotlička</t>
  </si>
  <si>
    <t>Dobava in montaža AL kolena</t>
  </si>
  <si>
    <r>
      <t>Količine glede posameznih postavk so ocenjen seštevek posameznih naročil na tri letni ravni izvedenih del ter predvidenih del v prihodnje, kar mora ponudnik pri ponudbi upoštevati. Količine posameznega/enkr</t>
    </r>
    <r>
      <rPr>
        <b/>
        <i/>
        <sz val="10"/>
        <rFont val="Arial"/>
        <family val="2"/>
        <charset val="238"/>
      </rPr>
      <t>atnega naročila so lahko bistveno manjše ali večje od predvidenega. Naročnik za manjša naročila ne nosi nobenih dodatnih stroškov. Izvajalec izvaja vsa dela skladno s popisom del ponudbenega predračuna in po zahtevah in standardih za sekcijo krovsko-tesarska-kleparska dela. Izvajlec mora imeti vsa dela, ki jih ponuja po gradbenem zakonu ZG-1 Ur.list RS št. 199/2021 z dne veljave 1.6.2022 vpisana v register opravljanja dejavnosti in priloži pripadajočo vsakoletno veljavno zavarovalno polico iz dejavnosti, ki jo opravlja.</t>
    </r>
  </si>
  <si>
    <t>Dobava in montaža nadometne razdelilne omarice, plastična, IP 65, 12 mestna s ključavnico</t>
  </si>
  <si>
    <t>Dobava in montaža avtomatskih odklopnikov inštalacijskih varovalk 3P, 63A</t>
  </si>
  <si>
    <t xml:space="preserve">Dobava in montaža trifazne zbiralke </t>
  </si>
  <si>
    <t>Dobava in montaža ozemljitvenega vodnika tip npr. H07V-K(Rz) 10 mm²</t>
  </si>
  <si>
    <t>Dobava in montaža ozemljitvenega vodnika tip npr. H07V-K(Rz) 6 mm²</t>
  </si>
  <si>
    <t>Dobava in montaža ozemljitvenega vodnika tip npr. H07V-K(Rz) 16 mm²</t>
  </si>
  <si>
    <t>Dobava in montaža LED industrijske stropne svetilke 2x150 cm - IP65</t>
  </si>
  <si>
    <t>Dobava in montaža LED industrijske stropne svetilke 1x150 cm - IP65</t>
  </si>
  <si>
    <t>Dobava in montaža LED industrijske stropne svetilke 2x120 cm - IP65</t>
  </si>
  <si>
    <t>Dobava in montaža LED industrijske stropne svetilke 1x120 cm - IP65</t>
  </si>
  <si>
    <t>Dobava in montaža LED industrijske stropne svetilke 2x60 cm - IP65</t>
  </si>
  <si>
    <t>Dobava in montaža LED industrijske stropne svetilke 1x60 cm - IP65</t>
  </si>
  <si>
    <t>Dobava in montaža stenske nadometne luči LED 20 - 60 W</t>
  </si>
  <si>
    <t>Dobava in montaža LED ladijske luči 20 - 60 W</t>
  </si>
  <si>
    <t>Dobava in montaža vtičnice-nadometna 250V, 16A, 2P, IP44</t>
  </si>
  <si>
    <t>Dobava in montaža stikala-nadometno, menjalno, 16A, 250V</t>
  </si>
  <si>
    <t>Dobava in montaža gumi šuko vtičnice za kabelj - podaljšek</t>
  </si>
  <si>
    <t>Dobava in montaža gumi kabla 3x4 mm²</t>
  </si>
  <si>
    <t>Dobava in montaža PVC fleksibilne cevi Fi 90 mm</t>
  </si>
  <si>
    <t>Dobava in montaža PVC fleksibilne cevi Fi 110 mm</t>
  </si>
  <si>
    <t>Dobava in montaža vodnika N2XY 5x10 mm²</t>
  </si>
  <si>
    <t>Dobava in montaža vodnika N2XY 5x16 mm²</t>
  </si>
  <si>
    <t>Dobava in montaža vodnika N2XY 5x25 mm²</t>
  </si>
  <si>
    <t>Dobava in montaža vodnika N2XY 5x35 mm²</t>
  </si>
  <si>
    <t>Redni servis klimatskih naprav (servis zajema vizualni pregled klima naprave in inštalacije, kontrola tlaka hladilnega plina, polnjenje klime z do 100 g hladilnega plina, čiščenje izmenjevalca zunanje enote, kontrola temperature izpihanega zraka, pregled in izpiranje odvoda kondenza, čiščenje in dezinfkcija notranje in zunanje enote (v ceno vključeno čistilno in dezinfekcijsko sredstvo). Ponudnik je za vsako klimatsko napravo dolžan voditi servisno knjižico.</t>
  </si>
  <si>
    <t xml:space="preserve">Nakladanje in odvoz mešanega gradbenega materiala (opeka, beton) na ustrezno stalno  deponijo z vsemi potrdili o oddaji in izdajo evidenčnih listov </t>
  </si>
  <si>
    <t>3.30</t>
  </si>
  <si>
    <t>Dobava in polaganje klesanih granitnih cestnih robnikov 12/25/100 na betonsko posteljico</t>
  </si>
  <si>
    <t>3.31</t>
  </si>
  <si>
    <t>Dobava in polaganje klesanih granitnih vrtnih robnikov 7/18/100 na betonsko posteljico</t>
  </si>
  <si>
    <t>Vodotesni beton C25/30 XC2, XD2, CI0,2, Dmax. 16, S4, PV2 (MB 25). Vgradnja betona v armirano konstrukcijo, nabava izdelanega betona v betonarni, betonu dodati DODATEK ZA VODOTESNOST.</t>
  </si>
  <si>
    <t>Vodotesni beton C30/37 XC2, XD2, CI0,2, Dmax. 16, S4, PV2 (MB 30). Vgradnja betona v armirano konstrukcijo, nabava izdelanega betona v betonarni, betonu dodati DODATEK ZA VODOTESNOST.</t>
  </si>
  <si>
    <t>Beton odporen proti zmrzovanju in tajanju C 25/30-omo XC2, XD2, CI0,2, Dmax. 16, S4, PV1 (MB 25). Vgradnja betona v armirano konstrukcijo, nabava izdelanega betona v betonarni, betonu dodati DODATEK PROTI ZMRZOVANJU.</t>
  </si>
  <si>
    <t>Beton odporen proti zmrzovanju in tajanju C 30/37-omo XC2, XD2, CI0,2, Dmax. 16, S4, PV1 (MB 30). Vgradnja betona v armirano konstrukcijo, nabava izdelanega betona v betonarni, betonu dodati DODATEK PROTI ZMRZOVANJU.</t>
  </si>
  <si>
    <t>Zidanje zunanjih nosilnih obodnih zidov  iz porobetonskih blokov, deb. 40 cm (npr. Ytong Termoblok 40). Vključno z napravo lepilne malte, vsemi prevozi, prenosi in vsem ostalim potrebnim materialom.</t>
  </si>
  <si>
    <t>Zidanje notranjih predelnih nosilnih zidov iz porobetonskih blokov, deb. 24 cm (npr. Ytong zidni blok ZB 24). Vključno z napravo lepilne malte, vsemi prevozi, prenosi in vsem ostalim potrebnim materialom.</t>
  </si>
  <si>
    <t>Zidanje notranjih predelnih nenosilnih zidov iz porobetonskih blokov, deb. 15 cm (npr. Ytong tzidna plošča ZP 15). Vključno z napravo lepilne malte, vsemi prevozi, prenosi in vsem ostalim potrebnim materialom.</t>
  </si>
  <si>
    <t>Zidanje  nosilnih zidov iz opečnih blokov, zunanjih in notranjih, deb. 30 cm, modularna opeka s podaljšano cementno malto (1:3:9). Vključno z napravo malte, vsemi prevozi, prenosi in vsem ostalim potrebnim materialom, pomožnimi deli.</t>
  </si>
  <si>
    <t>Izdelava peskolova iz betonske cevi fi 30 do fi 40 cm, gl. do 1,00 m, s preboji in obdelavo dna</t>
  </si>
  <si>
    <t>Dobava in izdelava perforirane betonske cevi fi 100, globine do 3,00 m, z izkopom - odvozom na deponijo, drenažnim zasipom 16/32 mm v širini 1,0 m okoli bet. cevi, zasčito brežine z geotekstilom in vsemi potrebnimi deli in materialom.</t>
  </si>
  <si>
    <t>Dobava in izdelava perforirane betonske cevi fi 120, globine do 3,00 m, z izkopom - odvozom na deponijo, drenažnim zasipom 16/32 mm v širini 1,0 m okoli bet. cevi, zasčito brežine z geotekstilom in vsemi potrebnimi deli in materialom.</t>
  </si>
  <si>
    <t>Dobava in vgradnja LTŽ rešetke dim. 400X400 mm, nosilnost 40 t</t>
  </si>
  <si>
    <t>Dobava in vgradnja LTŽ pokrovov dim. 400X400 mm, nosilnost 40 t</t>
  </si>
  <si>
    <t>Dobava in vgradnja LTŽ pokrovov dim. 600X600 mm, nosilnost 40 t</t>
  </si>
  <si>
    <t>Dobava in vgradnja LTŽ rešetke in okvir fi 600 mm, nosilnost 40 t</t>
  </si>
  <si>
    <t>Dobava in vgradnja LTŽ rešetke in okvir fi 600 mm, nosilnost 40 t, zaklep in protihrupni vložek - VODOTESEN</t>
  </si>
  <si>
    <t>Dobava in vgradnja LTŽ pokrov dim. 600X1200 mm, nosilnost 40 t s tesnenjem</t>
  </si>
  <si>
    <t>Dobava in polaganje keramičnih ploščic z lepilno maso in fugiranjem - bolj zahtevani prostori: Wc, umivalniki, stopnice, police, podesti, kuhinjski niz</t>
  </si>
  <si>
    <t xml:space="preserve">Izdelava elaborata in načrta organizacija gradbišča, potrjen s strani strokovnjaka iz varstva pri delu (VPD) </t>
  </si>
  <si>
    <t xml:space="preserve">Geomehanski pregled in nadzor v skladu z ZGO, strokovna prisotnost geomehanika v času izvajanja izkopa, utrjevanja terena in pregled temeljnih tal pred izvedbo posameznih gradbenih del, temelji in temeljne plošče. V ceni potrebno zajeti vse obiske geomehanika, vključno z izdelavo končnega poročila.  </t>
  </si>
  <si>
    <t>Organizacija, ureditev in priprava začasnega gradbišča z gradbiščno ograjo, tablo in potrebnimi gradbiščnimi opozorili, po veljavnem predpisu o gradbiščih. Izvajanje skupnih ukrepov za zagotavljanje varnosti in zdravja pri delu, izdelava varnostega načrta, kjer je zahtevano, postavitev začasnih delavnic in deponij, postavitev in izvedba začasnih instalacijskih priklopov za gradbiščne potrebe. Organizacija gradbišča urediti skladno s gradbenim zakonm GZ-1 št. 199/2021, dne 22.12.2021, uporabljati začel 1.6.2022 in uredbo o zagotavljanju varstva pri delu na premičnih gradbiščih Ul št. 198, dne 25.7.2019, izdelati varnostni načrt.</t>
  </si>
  <si>
    <t>Postavitev in zavarovanje začasne gradbene panelne/žične ograje, višine do 2,00m, ograja mora biti vpeta v spodnje pripadajaoče talne profile. Upoštevati še začasna gradbiščna vrata  2x2m iz tipskih žičnih elementov.</t>
  </si>
  <si>
    <t xml:space="preserve">Ročno rušenje cementnega estriha, vključno z nakladanjem ruševin, odvoz na stalno deponijo, vključno s plačilom ustrezne pristojbine, vključno s stroški deponije, izkaz evidenčni list. </t>
  </si>
  <si>
    <t>Izdelava zasipa za objekti s savskimi naravnim pranim peskom 16-32 mm - kot drenaža. V ceni se upošteva vmesna preložitev tovora na manjše tovorno vozilo (demper) do 4 m³ volumna</t>
  </si>
  <si>
    <t>Strojno ročno izdelava lukenj dimenzij do fi 60, globine do 1,50 m z kasnejšim zasipom, za postavitev lesenih stebrov/vezi</t>
  </si>
  <si>
    <t>Dobava in polaganje PP geotekstila gostote 500g, (npr. Polyfelt TS 50 ali podobno), za razne izdelave podlag</t>
  </si>
  <si>
    <t>Dobava in vgradnja atestiranega zmrzlinsko odpornega reciklata 0-64 mm (mleti beton, asfalt)</t>
  </si>
  <si>
    <t>Dobava in vgradnja atestiranega zmrzlinsko odpornega gramoznega materiala 0-64 mm</t>
  </si>
  <si>
    <t>Dobava in vgradnja drobljenca  TD32 (0-32 mm), med temelji in za objekti, deb. 40 cm, premet ter nabijanje v plasteh po 20 cm</t>
  </si>
  <si>
    <t>Nakladanje in odvoz mešanih komunalnih odpadkov na ustrezno stalno  deponijo z vsemi potrdili o oddaji/prevzemu evidenčni list in plačilom takse</t>
  </si>
  <si>
    <t>3.23</t>
  </si>
  <si>
    <t>BETONSKA in ZIDARSKA DELA</t>
  </si>
  <si>
    <t>debelina 10 cm</t>
  </si>
  <si>
    <t>Zidanje zidov iz opečnih blokov, deb. 20 cm. Vključno z napravo malte, vsemi prevozi, prenosi in vsem ostalim potrebnim materialom, pomožnimi deli.</t>
  </si>
  <si>
    <t>Dobava in ročna vgradnja geotekstila gostote do 300 g, kot ločilni del med raščenem terenom in drenažnim peskom za objekti</t>
  </si>
  <si>
    <t>Dobava izdelava in vgradnja tlakov/estrihov v debelini do 8 cm z mikrovlakni</t>
  </si>
  <si>
    <t>5.7</t>
  </si>
  <si>
    <t>5.8</t>
  </si>
  <si>
    <t>5.9</t>
  </si>
  <si>
    <t>5.10</t>
  </si>
  <si>
    <t>5.11</t>
  </si>
  <si>
    <t>5.12</t>
  </si>
  <si>
    <t>Zakoličba trase, zavarovanje zakoličbe in izdelava zakoličbenega načrta</t>
  </si>
  <si>
    <t>Planiranje dna jarka z natančnostjo +- 1 cm</t>
  </si>
  <si>
    <t>Dobava in vgraditev PVC cevi, togostnega razreda min. SN 8, v zahtevanem padcu 2 %, kompletno s tesnili in potrebnimi fazonskimi kosi, izdelava betonske podlage ter polno obbetoniranje kanalizacijske cevi, z vsemi pomožnimi deli in materiali:</t>
  </si>
  <si>
    <t>Dobava in vgradnja drenažnih cevi (npr. Stidren, Mapidren), izdelava betonske podlage v zahtevanem padcu 2 % oz. padce prirediti stanju na terenu:</t>
  </si>
  <si>
    <t>Dobava rodovitnega in kvalitetnega humusa - brez primesi kamenja ali ilovice</t>
  </si>
  <si>
    <t>Posipanje soli in peska na asfaltnem parkirišču ter asfaltni površini pred glavnim vhodom ZOO. V ceno je vštet posipni material, delo, stroj, prevozni stroški... Cena na komplet, za eno posipanje!</t>
  </si>
  <si>
    <t>Posipanje soli in peska na asfaltnih površinah Zavetišča. V ceno je vštet posipni material, delo, stroj, prevozni stroški... Cena na komplet, za eno posipanje!</t>
  </si>
  <si>
    <t>10.12</t>
  </si>
  <si>
    <t>10.13</t>
  </si>
  <si>
    <t>10.14</t>
  </si>
  <si>
    <t>Dobava mešanice soli in peska na lokacijo živalskega vrta ali zavetišča</t>
  </si>
  <si>
    <t>Količine glede posameznih postavk so ocenjen seštevek posameznih naročil na podlagi preteklih izvedenih del ter predvidenih del v prihodnje, kar mora ponudnik pri ponudbi upoštevati. Količine posameznega/enkratnega naročila so lahko bistveno manjše ali večje od predvidenega. Naročnik za manjša naročila ne nosi nobenih dodatnih stroškov.</t>
  </si>
  <si>
    <t>Izvajalec je dolžan pri sestavi ponudbe (in izvajanju del) upoštevati vse grafične in tekstualne dele projekta (IDZ, DGD, PZI).</t>
  </si>
  <si>
    <t>V primeru tiskarskih napak in neskladij v razpisni dokumentaciji je dolžan na to opozoriti naročnika pred oddajo ponudbe.</t>
  </si>
  <si>
    <t>Ponudnik bo očistil gradbišče za svojimi deli in povrnil okolico predmetnih del v prvotno stanje pred izvajanjem GOI del.</t>
  </si>
  <si>
    <t>2.49</t>
  </si>
  <si>
    <t>2.57</t>
  </si>
  <si>
    <t>2.58</t>
  </si>
  <si>
    <t>2.59</t>
  </si>
  <si>
    <t>2.60</t>
  </si>
  <si>
    <t>2.61</t>
  </si>
  <si>
    <t>Interventski prihod zaradi nenapovedanih okvar. V ceni se upošteva prevoz potrebnega orodaja, mehanizacije, in sicer vse dni v letu (ponoči, nedelje, prazniki)</t>
  </si>
  <si>
    <t>prihod</t>
  </si>
  <si>
    <t>Interventski prihod zaradi izrednega dogodka. V ceni se upošteva prevoz potrebnega orodaja, mehanizacije, in sicer vse dni v letu (ponoči, nedelje, prazniki)</t>
  </si>
  <si>
    <t>Za intervencijski prihod se obračuna postavka prihod (4.4), k temu pa se prištejejo tudi vse porabljene ure za opravljeno storitev (4.5).</t>
  </si>
  <si>
    <t>Delo s traktorjem in gozdarsko prikolico</t>
  </si>
  <si>
    <t>Za dobavljeno blago oz. material je izvajalec dolžan naročniku priloži A-teste in izjavo o skladnosti. V ceni je potrebno upoštevati ves drobni material, ki je potreben za izvedbo del,  vse ukrepe za varno delo, vse transporte, odvoz odpadnega materiala na trajno deponijo ter po končanih delih priložiti evidenčni list v skladu z Uredbo o odpadkih, Uradni list RS, št. 37/15 z dne 29. 5. 2015 in pripadajočimi pravilniki. Vsi potrebni odri in razni ukrepi za varno izvedbo se vključijo v ceno in se ne upoštevajo posebej.</t>
  </si>
  <si>
    <t>Za dobavljeno blago oz. material je izvajalec dolžan naročniku priloži A-teste in izjavo o skladnosti. V ceni je potrebno upoštevati ves drobni material, ki je potreben za izvedbo del, vse ukrepe za varno delo, vse transporte, odvoz odpadnega materiala na trajno deponijo ter po končanih delih priložiti evidenčni list v skladu z Uredbo o odpadkih, Uradni list RS, št. 37/15 z dne 29. 5. 2015 in pripadajočimi pravilniki. Vsi potrebni odri in razni ukrepi za varno izvedbo se vključijo v ceno in se ne upoštevajo posebej. Zemeljska dela izvede naročnik in se ne vključijo v ceno.</t>
  </si>
  <si>
    <t xml:space="preserve">Za dobavljeno blago oz. material je izvajalec dolžan naročniku priloži A-teste in izjavo o skladnosti. V ceni je potrebno upoštevati ves drobni material, ki je potreben za izvedbo del,  vse ukrepe za varno delo, vse transporte, odvoz odpadnega materiala na trajno deponijo ter po končanih delih priložiti evidenčni list v skladu z Uredbo o odpadkih, Uradni list RS, št. 37/15 z dne 29. 5. 2015 in pripadajočimi pravilniki. Vsi potrebni odri in razni ukrepi za varno izvedbo se vključijo v ceno in se ne upoštevajo posebej. </t>
  </si>
  <si>
    <t>V ceni je potrebno upoštevati vse ukrepe za varno delo, vse transporte, odvoz odpadnega materiala na trajno deponijo ter po končanih delih priložiti evidenčni list v skladu z Uredbo o odpadkih, Uradni list RS, št. 37/15 z dne 29. 5. 2015 in pripadajočimi pravilniki. Vsi potrebni odri in razni ukrepi za varno izvedbo del se vključijo v ceno in se ne upoštevajo posebej. Obračun izvedenih del se opravi po netto porabljenem času. Za intervencijski prihod se obračuna postavka prihod (6.5), k temu pa se prištejejo tudi vse porabljene ure za opravljeno storitev (6.6).</t>
  </si>
  <si>
    <t>Sodelovanje izvajalca elekroinstalacij pri zagonu, s funkcionalnem preizkus delovanja.</t>
  </si>
  <si>
    <t>Ponudnik mora upoštevati v vseh opisih v popisu del, vse transportne in manipulativne stroške.</t>
  </si>
  <si>
    <t>v ceni ponudbe mora zajemati tudi finalno čiščenje objeta za vsemi izvedenimi deli.</t>
  </si>
  <si>
    <r>
      <t xml:space="preserve">Za dobavljeno blago oz. material je izvajalec dolžan naročniku priloži Certifikate in A-teste in izjavo o skladnosti. V ceni je potrebno upoštevati ves drobni material, ki je potreben za izvedbo del, vse ukrepe za varno delo, vse transporte, odvoz odpadnega materiala na trajno deponijo ter po končanih delih priložiti evidenčni list v skladu z Uredbo o odpadkih, Uradni list RS, št. 37/15, z dne 29. 5. 2015 in pripadajočimi pravilniki. Vsi potrebni odri in razni ukrepi za varno izvedbo se vključijo v ceno in se ne upoštevajo posebej. Na podlagi zahtev gradbenega zakona – s področja električnih inštalacij </t>
    </r>
    <r>
      <rPr>
        <b/>
        <u/>
        <sz val="10"/>
        <rFont val="Arial"/>
        <family val="2"/>
      </rPr>
      <t>zahtevana uporaba:</t>
    </r>
    <r>
      <rPr>
        <b/>
        <sz val="10"/>
        <rFont val="Arial"/>
        <family val="2"/>
      </rPr>
      <t xml:space="preserve"> Pravilnik o zahtevah za nizkonapetostne električne inštalacije v stavbah, Tehnična smernica TSG-N-002 Nizkonapetostne električne inštalacije. Področja zaščite pred strelo: Pravilnik o zaščiti stavb pred delovanjem strele, Tehnična smernica TSG-N-003 Zaščita pred delovanjem strele. Uporaba veljavne tehnične smernice TSG-N-002:2013 Nizkonapetostne električne inštalacije. Kalkulacijski prijemi na področju elektroinštalacij, standarda SIST EN 61140:2016 in SIST HD 60364-4-42:2011/A:2015 ter vsi pripadajoči standardi in predpisi za vgradnjo in delo elektroinstalacij.</t>
    </r>
  </si>
  <si>
    <t xml:space="preserve">Enostavna dela so dolbljenje, prebijanje, vlečenje kablov, montaža polic… po navodilih vodilnega monterja ali mojstra. </t>
  </si>
  <si>
    <t>V ceni je potrebno upoštevati ves drobni material, vse ukrepe za varno delo, zaščito gradbišča, vse transporte, odvoz  odpadnega materiala na trajno deponijo ter po končanih delih priložiti evidenčni list v skladu z Uredbo o ravnanju z odpadki, Uradni list RS, št. 37/15, z dne 29. 5. 2015 in pripadajočimi pravilniki. V ceni je potrebno upoštevati izdelavo delavniškega načrta, katerega mora naročnik pred naročilom del potrditi. Antikorozijska zaščita še obračuna po ceniku (postavke 3.9. - 3.11.).</t>
  </si>
  <si>
    <t>Za intervencijski prihod se obračuna postavka prihod (4.5), k temu pa se prištejejo tudi vse porabljene ure za opravljeno storitev (4.6).</t>
  </si>
  <si>
    <r>
      <t>Lesena ostrešja se obračunavajo po m</t>
    </r>
    <r>
      <rPr>
        <b/>
        <vertAlign val="superscript"/>
        <sz val="10"/>
        <color rgb="FF000000"/>
        <rFont val="Arial"/>
        <family val="2"/>
        <charset val="238"/>
      </rPr>
      <t>2</t>
    </r>
    <r>
      <rPr>
        <b/>
        <sz val="10"/>
        <color rgb="FF000000"/>
        <rFont val="Arial"/>
        <family val="2"/>
      </rPr>
      <t xml:space="preserve"> horizontalne projekcije ostrešja, merjeno po skrajnih robovih ostrešja, ki so označeni v tlorisu ostrešja (tloris strešne izvedbe). Odprtin do 4 m</t>
    </r>
    <r>
      <rPr>
        <b/>
        <vertAlign val="superscript"/>
        <sz val="10"/>
        <color rgb="FF000000"/>
        <rFont val="Arial"/>
        <family val="2"/>
        <charset val="238"/>
      </rPr>
      <t>2</t>
    </r>
    <r>
      <rPr>
        <b/>
        <sz val="10"/>
        <color rgb="FF000000"/>
        <rFont val="Arial"/>
        <family val="2"/>
      </rPr>
      <t xml:space="preserve"> tlorisne velikosti ne odštevamo, večje odprtine pa odštevamo v celoti. Pod obračun ostrešja sodijo vsi konstruktivni deli ostrešja s špirovci vred, toda brez letvanja in opažanja, kar obračunamo posebej v ločenih postavkah.</t>
    </r>
  </si>
  <si>
    <t>Za intervencijski prihod se obračuna postavka prihod (10.2), k temu pa se prištejejo tudi vse porabljene ure za opravljeno storitev (10.3).</t>
  </si>
  <si>
    <t>V ceni rušitvenih del je potrebno upoštevati vse ukrepe za varno delo, zaščito gradbišča in komunikacij, vse transporte, nalaganje in odvoz gradbenega odpadnega materiala na trajno deponijo vključno s plačilom komunalne takse ter po končanih delih priložiti poročilo o gospodarjenju z gradbenimi odpadki vključno s predpisanimi evidenčnimi listi v skladu z Uredbo o ravnanju z odpadkih, Uradni list RS, št. 37/15, z dne 29. 5. 2015 in pripadajočimi pravilniki. Vsi potrebni odri in razni ukrepi za varno izvedbo so upoštevani v ceni rušenja in se ne upoštevajo posebej. Obvezno je ločevanje rušenih vgrajenih materialov: beton, armiran beton, opeka, bitumenske izolacije, les, pločevina, kovinski izdelki, kleparski izdelki,… Izvajalec gradbenih del mora imeti veljavno okoljevarstveno dovoljenje za predelavo gradbenih odpadkov. Izvajalec gradbeno obrtniških del mora imeti lastno gradbeno mehanizacijo po spisku zahtevane gradbene mehanizacije.</t>
  </si>
  <si>
    <t>Dobava in montaža suhomontažne obloge stene iz mavčnokartonskih plošč (mpk), tipske izvedbe npr. GKB, enojne deb 12,5 mm. Vgradnja na kovinski pokonstrukciji, deb. do 10 cm, tankostenski pocinkani profili za suhe prostore, pritrdilnimi vijaki, komplet z bandažiranjem stikov, kitanjem in finalnim opleskom, z vsem pomožnim materialom in deli in transporti do mesta vgradnje. Zaščita pred korozijo razred C3 po EN ISO 12944 oz. razred po EN 13964. Za toplotno izolacijo uporabiti komprimirani material npr. Webertherm plus ultra 020, Fp (toplotna izolativnost) U=0,020 W/mK, deb 9 cm, harmonizirani standard EN 13166.</t>
  </si>
  <si>
    <t>6.32</t>
  </si>
  <si>
    <t>Urna postavka za delo monterja oz. serviserja strojnih instalacij</t>
  </si>
  <si>
    <t>Urna postavka za zahtevno strokovno delo monterja oz. serviserja strojnih instalacij</t>
  </si>
  <si>
    <t>STROJNA DELA S TEŽKO GRADBENO MEHANIZACIJO</t>
  </si>
  <si>
    <t>V ceni je potrebno upoštevati strošek strojnika oz. voznika in vse ukrepe za varno delo - varstvo pri delu (VPD)</t>
  </si>
  <si>
    <t>V cenah storitev je potrebno upoštevati morabitna nočna dela vse dni v obdobju zimskega časa (nedelje, prazniki...). V ceni je potrebno upoštevati vse ukrepe za varno delo. Vsa oprema, kot so posipalec, plug in ostalo, je last ponudnika in mora biti brezhibna in izpravna.</t>
  </si>
  <si>
    <t>Pred izvedbo temeljev mora gradbeno jamo pregledati in prevzeti geomehanik ter potrditi predpostavljene vrednosti in način temeljenja, ali podati navodila za pogoje temeljenja in predpisati ukrepe za morebitno sanacijo temeljnih tal na posameznih globinah temeljenja.</t>
  </si>
  <si>
    <t xml:space="preserve">Ves vgrajeni material mora imeti ustrezno tehnično dokumentacijo: A-teste, certifikate, material mora biti vgrajen po predpisih, tehničnih listih proizvajalca in mora ustrezati veljavnim predpisom in standardom za vgradnjo. </t>
  </si>
  <si>
    <t>Pri postavkah, kjer je določen odvoz odpadnega materiala oziroma ruševin (gradbeni odpadki) na trajno deponijo, pomeni, da za odvoz poskrbi gradbeni izvajalec del, z izkazom evidenčni list.</t>
  </si>
  <si>
    <t>Zasipavanje je potrebno izvajati v slojih, z utrjevanjem vsakega sloja posebej tako, da je posedanje materiala zmanjšano na minimum. Modul utrjevanja nasipa je odvisen od predvidenih površinskih obremenitev po projektu oz. po navodilu naročnika/geomehanika.</t>
  </si>
  <si>
    <t xml:space="preserve">Lokacijo deponije za nasipni material je potrebno določiti z načrtom "Organizacija gradbišča". </t>
  </si>
  <si>
    <t>Ves odvečni material je potrebno transportirati izven gradbišča na trajno deponijo, naročniku predati evidenčne liste in potrdila o plačilu.</t>
  </si>
  <si>
    <t>SPECIFIKACIJA PREDRAČUNA 2023 - 2024</t>
  </si>
  <si>
    <r>
      <t>Lesena ostrešja se obračunavajo normalno po m</t>
    </r>
    <r>
      <rPr>
        <b/>
        <vertAlign val="superscript"/>
        <sz val="10"/>
        <rFont val="Arial"/>
        <family val="2"/>
        <charset val="238"/>
      </rPr>
      <t>2</t>
    </r>
    <r>
      <rPr>
        <b/>
        <sz val="10"/>
        <rFont val="Arial"/>
        <family val="2"/>
      </rPr>
      <t xml:space="preserve"> horizontalne projekcije ostrešja, merjeno po skrajnih robovih ostrešja, ki so označeni v tlorisu ostrešja (tloris strešne izvedbe). V ceni je potrebno upoštevati nakladanje in odvoz na stalno deponijo s plačilom takse.</t>
    </r>
  </si>
  <si>
    <t>đ</t>
  </si>
  <si>
    <t>Količine posameznega/enkratnega naročila so lahko bistveno manjše ali večje od predvidenega. Naročnik za manjša naročila ne nosi nobenih dodatnih stroškov.</t>
  </si>
  <si>
    <t xml:space="preserve">Strojno rušenje armirano betonskih konstrukcij (plošče, vezi, preklade, stopnice, balkon, temelji, greznica...), z odstranjevanjem ruševin ter nalaganjem in odvoz na stalno deponijo, vključno s plačilom ustrezne pristojbine,  vključno s stroški deponije, izkaz evidenčni list. </t>
  </si>
  <si>
    <t xml:space="preserve">Ročno rušenje klasičnih ometov v objektu z ročnim nakladanjem in odvozom na stalno deponijo, vključno s plačilom ustrezne pristojbine, vključno s stroški deponije, izkaz evidenčni list. </t>
  </si>
  <si>
    <t>Posek in odstranitev dreves povprečnega preseka do fi 40 cm z nakladanjem in odvozom na deponijo ZOO-ja.</t>
  </si>
  <si>
    <t>Posek in odstranitev dreves povprečnega preseka od fi 40 cm z nakladanjem in odvozom na deponijo ZOO-ja.</t>
  </si>
  <si>
    <t>Odstranitev panjev dreves do fi 40 cm, z odvozom na stalno deponijo, vključno s stroški deponije.</t>
  </si>
  <si>
    <t>Odstranitev panjev dreves od fi 40 cm, z odvozom na stalno deponijo,  vključno s stroški deponije.</t>
  </si>
  <si>
    <t>Ročna izdelava lukenj dimenzij do fi 60, globine do 1,50 m s kasnejšim zasipom, za postavitev lesenih stebrov v strmem pobočju</t>
  </si>
  <si>
    <t>Ročna izdelava lukenj dimenzij nad fi 60, globine do 1,50 m s kasnejšim zasipom, za postavitev lesenih stebrov v strmem pobočju</t>
  </si>
  <si>
    <t>Dobava in strojna vgradnja podložnega betona MB 15 (C16/20), debeline do 10cm, pod pasovne temelje, temeljno ploščo, z vsemi pomožnimi deli in materiali, skupaj s transporti in prenosi.</t>
  </si>
  <si>
    <r>
      <t>m</t>
    </r>
    <r>
      <rPr>
        <vertAlign val="superscript"/>
        <sz val="10"/>
        <rFont val="Arial"/>
        <family val="2"/>
        <charset val="238"/>
      </rPr>
      <t>2</t>
    </r>
  </si>
  <si>
    <r>
      <t xml:space="preserve">Strojni izkop gradbene jame, globine do 3,0 m, v zemljišču </t>
    </r>
    <r>
      <rPr>
        <b/>
        <sz val="10"/>
        <rFont val="Arial"/>
        <family val="2"/>
        <charset val="238"/>
      </rPr>
      <t>VI. ktg</t>
    </r>
    <r>
      <rPr>
        <sz val="10"/>
        <rFont val="Arial"/>
        <family val="2"/>
        <charset val="238"/>
      </rPr>
      <t>, z nakladanjem izkopanega materiala na mini demper in odvozom na začasno gradbiščno deponijo oddaljeno do 800 m. Opomba: uporabi se demper max. nosilnosti 4 m</t>
    </r>
    <r>
      <rPr>
        <vertAlign val="superscript"/>
        <sz val="10"/>
        <rFont val="Arial"/>
        <family val="2"/>
        <charset val="238"/>
      </rPr>
      <t>3</t>
    </r>
  </si>
  <si>
    <r>
      <t>Nakladanje in odvoz izkopnega odpadnega materiala na stalno deponijo izvajalca z</t>
    </r>
    <r>
      <rPr>
        <sz val="10"/>
        <color rgb="FFFF0000"/>
        <rFont val="Arial"/>
        <family val="2"/>
        <charset val="238"/>
      </rPr>
      <t xml:space="preserve"> </t>
    </r>
    <r>
      <rPr>
        <sz val="10"/>
        <rFont val="Arial"/>
        <family val="2"/>
        <charset val="238"/>
      </rPr>
      <t>plačilom takse</t>
    </r>
  </si>
  <si>
    <r>
      <t>Pri izvedbi betonsko zidarskih del je potrebno upoštevati tudi posamezna naročila manjših količin in enot (&lt; 3 m³) in pretovarjanje na gradbiščne mini demperje zaradi nedostopnosti ali strmih terenov. Dela se izvajajo v skladu z zahtevami standardov:</t>
    </r>
    <r>
      <rPr>
        <b/>
        <sz val="10"/>
        <color rgb="FFFF0000"/>
        <rFont val="Arial"/>
        <family val="2"/>
        <charset val="238"/>
      </rPr>
      <t xml:space="preserve"> </t>
    </r>
    <r>
      <rPr>
        <b/>
        <sz val="10"/>
        <rFont val="Arial"/>
        <family val="2"/>
        <charset val="238"/>
      </rPr>
      <t>SIST EN 12390-1:2013, SIST 1026:2016, SIST EN 14038-2:2020, ISO 15630-1 Jeklo za armirani beton in prednapeti beton. Tolerance ravnine betonov po DIN 18202. Izvajalec je dolžan pred pričetkom del izdelati projekt betona, ki bo potrjen s strani pooblaščene institucije. V ceni morajo biti vključeni vsi ukrepi in elemeni, ki bodo izhajali iz potrjenega projekta betona (upoštevati kakovost betona iz Načrta gradbenih konstrukcij - statika). V ceni upoštevati črpni beton z vso pomožno gradbeno mehanizacijo (mikserji in črpalke), prevoze in vgradnjo betona na gradbišče.</t>
    </r>
  </si>
  <si>
    <r>
      <t xml:space="preserve">Dobava in vgradnja horizontalne in vertikalne hidroizolacije zidov in plošč z varilnimi trakovi, </t>
    </r>
    <r>
      <rPr>
        <u/>
        <sz val="10"/>
        <rFont val="Arial"/>
        <family val="2"/>
        <charset val="238"/>
      </rPr>
      <t>dvoslojna</t>
    </r>
    <r>
      <rPr>
        <sz val="10"/>
        <rFont val="Arial"/>
        <family val="2"/>
        <charset val="238"/>
      </rPr>
      <t xml:space="preserve"> izolacija, varjenje po celi površini, (npr. IZOTEKT V4 ali kvalitetnejši), preklopi 20 cm.</t>
    </r>
  </si>
  <si>
    <r>
      <t>Dobava in vgradnja toplotne izolacije ekstrudiran polistiren npr. Fibran XPS oz. ustrezne, tlačne trdnosti min.</t>
    </r>
    <r>
      <rPr>
        <sz val="10"/>
        <color rgb="FFFF0000"/>
        <rFont val="Arial"/>
        <family val="2"/>
        <charset val="238"/>
      </rPr>
      <t xml:space="preserve"> </t>
    </r>
    <r>
      <rPr>
        <sz val="10"/>
        <rFont val="Arial"/>
        <family val="2"/>
        <charset val="238"/>
      </rPr>
      <t>400</t>
    </r>
    <r>
      <rPr>
        <sz val="10"/>
        <color rgb="FFFF0000"/>
        <rFont val="Arial"/>
        <family val="2"/>
        <charset val="238"/>
      </rPr>
      <t xml:space="preserve"> </t>
    </r>
    <r>
      <rPr>
        <sz val="10"/>
        <rFont val="Arial"/>
        <family val="2"/>
        <charset val="238"/>
      </rPr>
      <t>L - na preklop: plošče se nameščajo na ravno in čisto površino, tesno druga ob drugo z vrstičnim zamikom, skupaj z vsemi materiali za leplenje in vsemi pomožnimi deli in transporti.</t>
    </r>
  </si>
  <si>
    <r>
      <t>V ceni vodovodno kanalizacijskih del je potrebno upoštevati vse ukrepe za varno delo, zaščito gradbišča in komunikacij, vse transporte, nalaganje in odvoz gradbenega materiala na trajno deponijo vključno s plačilom komunalne takse ter po končanih delih priložiti poročilo o gospodarjenju z grad. odpadki vključno s predpisanimi evidenčnimi listi. Ravnati v skladu z Uredbo o ravnanju z odpadki,</t>
    </r>
    <r>
      <rPr>
        <b/>
        <sz val="10"/>
        <rFont val="Arial"/>
        <family val="2"/>
        <charset val="238"/>
      </rPr>
      <t xml:space="preserve"> Uradni list RS, št. 37/15, z dne 29. 5. 2015 in pripadajočimi pravilniki</t>
    </r>
    <r>
      <rPr>
        <b/>
        <sz val="10"/>
        <color rgb="FF000000"/>
        <rFont val="Arial"/>
        <family val="2"/>
        <charset val="238"/>
      </rPr>
      <t xml:space="preserve">. Izkop kanalizacijskih jarkov mora biti izveden na način, ki ustreza kvaliteti in lastnosti zemljin. Dno izkopov mora biti izvedeno ravno s točnostjo ±1 cm na dolžini letve 1,00 m.         </t>
    </r>
  </si>
  <si>
    <r>
      <t xml:space="preserve">Kombinirani izkop </t>
    </r>
    <r>
      <rPr>
        <sz val="10"/>
        <color indexed="8"/>
        <rFont val="Arial"/>
        <family val="2"/>
        <charset val="238"/>
      </rPr>
      <t xml:space="preserve">jarka za cevovod in kanalizacijo v terenu III-V. kategorije, globine do 2,0 m:                                                                                                                                                                                 </t>
    </r>
  </si>
  <si>
    <r>
      <t>m</t>
    </r>
    <r>
      <rPr>
        <vertAlign val="superscript"/>
        <sz val="10"/>
        <rFont val="Arial"/>
        <family val="2"/>
        <charset val="238"/>
      </rPr>
      <t>3</t>
    </r>
  </si>
  <si>
    <r>
      <t xml:space="preserve">Ponudnik se zavezuje, da bo </t>
    </r>
    <r>
      <rPr>
        <i/>
        <u/>
        <sz val="10"/>
        <rFont val="Arial"/>
        <family val="2"/>
        <charset val="238"/>
      </rPr>
      <t>spoštoval varnostni protokol naročnika - Živalskega vrta Ljubljana</t>
    </r>
    <r>
      <rPr>
        <i/>
        <sz val="10"/>
        <rFont val="Arial"/>
        <family val="2"/>
        <charset val="238"/>
      </rPr>
      <t>.</t>
    </r>
  </si>
  <si>
    <t>Dobava in polaganje kanalizacijskih cevi pp. dvosl. reb. cev 300/345, SN8,(mapikan ali podobno).V ceni se upoštevajo vsa tesnila, spojke in obsip z peskom 0-4 mm, 15 cm nad cevjo.</t>
  </si>
  <si>
    <t xml:space="preserve">Valjar nad 5,0 t </t>
  </si>
  <si>
    <t>Posipanje peska na betonskih površinah, kot so pločniki, poti, ploščadi ipd. V ceno je vštet posipni material, delo, stroj, prevozni stroški.</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</si>
</sst>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 #,##0.00\ &quot;€&quot;_-;\-* #,##0.00\ &quot;€&quot;_-;_-* &quot;-&quot;??\ &quot;€&quot;_-;_-@_-"/>
    <numFmt numFmtId="164" formatCode="_-* #,##0.00_-;\-* #,##0.00_-;_-* &quot;-&quot;??_-;_-@_-"/>
    <numFmt numFmtId="165" formatCode="_(* #,##0.00_);_(* \(#,##0.00\);_(* &quot;-&quot;??_);_(@_)"/>
    <numFmt numFmtId="166" formatCode="#,##0.00&quot; &quot;[$€-401]"/>
    <numFmt numFmtId="167" formatCode="#,##0.00&quot; &quot;[$€-424]"/>
    <numFmt numFmtId="168" formatCode="&quot; &quot;#,##0.0&quot;   &quot;;&quot;-&quot;#,##0.0&quot;   &quot;;&quot; -&quot;0&quot;   &quot;;&quot; &quot;@&quot; &quot;"/>
    <numFmt numFmtId="169" formatCode="#,##0.00&quot;  &quot;"/>
    <numFmt numFmtId="170" formatCode="#,##0&quot;  &quot;"/>
    <numFmt numFmtId="171" formatCode="#,##0.00\ &quot;€&quot;"/>
    <numFmt numFmtId="172" formatCode="_-* #,##0.00\ [$€-1]_-;\-* #,##0.00\ [$€-1]_-;_-* &quot;-&quot;??\ [$€-1]_-;_-@_-"/>
    <numFmt numFmtId="173" formatCode="&quot; &quot;#,##0&quot;   &quot;;&quot;-&quot;#,##0&quot;   &quot;;&quot; -&quot;0&quot;   &quot;;&quot; &quot;@&quot; &quot;"/>
  </numFmts>
  <fonts count="51" x14ac:knownFonts="1">
    <font>
      <sz val="11"/>
      <color rgb="FF000000"/>
      <name val="Calibri"/>
      <family val="2"/>
    </font>
    <font>
      <sz val="10"/>
      <name val="Arial"/>
      <family val="2"/>
    </font>
    <font>
      <sz val="10"/>
      <color indexed="8"/>
      <name val="Arial"/>
      <family val="2"/>
    </font>
    <font>
      <b/>
      <sz val="10"/>
      <color indexed="8"/>
      <name val="Arial"/>
      <family val="2"/>
    </font>
    <font>
      <sz val="10"/>
      <name val="Arial Narrow"/>
      <family val="2"/>
    </font>
    <font>
      <sz val="10"/>
      <name val="Arial CE"/>
      <family val="2"/>
    </font>
    <font>
      <sz val="10"/>
      <name val="Arial CE"/>
      <family val="2"/>
    </font>
    <font>
      <b/>
      <sz val="10"/>
      <name val="Arial"/>
      <family val="2"/>
      <charset val="238"/>
    </font>
    <font>
      <i/>
      <sz val="10"/>
      <name val="Arial"/>
      <family val="2"/>
      <charset val="238"/>
    </font>
    <font>
      <b/>
      <sz val="10"/>
      <name val="Arial"/>
      <family val="2"/>
    </font>
    <font>
      <sz val="10"/>
      <name val="Calibri"/>
      <family val="2"/>
    </font>
    <font>
      <sz val="10"/>
      <name val="Arial"/>
      <family val="2"/>
      <charset val="238"/>
    </font>
    <font>
      <i/>
      <sz val="10"/>
      <name val="Arial"/>
      <family val="2"/>
    </font>
    <font>
      <sz val="11"/>
      <color rgb="FF000000"/>
      <name val="Calibri"/>
      <family val="2"/>
    </font>
    <font>
      <sz val="11"/>
      <color theme="1"/>
      <name val="Calibri"/>
      <family val="2"/>
      <scheme val="minor"/>
    </font>
    <font>
      <sz val="10"/>
      <color rgb="FF000000"/>
      <name val="Arial"/>
      <family val="2"/>
    </font>
    <font>
      <sz val="11"/>
      <color rgb="FF000000"/>
      <name val="Arial CE"/>
    </font>
    <font>
      <sz val="10"/>
      <color rgb="FF000000"/>
      <name val="Arial CE"/>
    </font>
    <font>
      <i/>
      <sz val="10"/>
      <color rgb="FF000000"/>
      <name val="Arial"/>
      <family val="2"/>
    </font>
    <font>
      <i/>
      <sz val="10"/>
      <color rgb="FF000000"/>
      <name val="Arial CE"/>
    </font>
    <font>
      <b/>
      <sz val="10"/>
      <color rgb="FF000000"/>
      <name val="Arial"/>
      <family val="2"/>
    </font>
    <font>
      <b/>
      <u/>
      <sz val="10"/>
      <color rgb="FF000000"/>
      <name val="Arial"/>
      <family val="2"/>
    </font>
    <font>
      <b/>
      <i/>
      <sz val="10"/>
      <color rgb="FF000000"/>
      <name val="Arial CE"/>
    </font>
    <font>
      <b/>
      <i/>
      <sz val="10"/>
      <color rgb="FF000000"/>
      <name val="Arial"/>
      <family val="2"/>
    </font>
    <font>
      <sz val="10"/>
      <color rgb="FFFF0000"/>
      <name val="Arial"/>
      <family val="2"/>
    </font>
    <font>
      <b/>
      <sz val="10"/>
      <color theme="0"/>
      <name val="Arial"/>
      <family val="2"/>
    </font>
    <font>
      <sz val="10"/>
      <color rgb="FF7030A0"/>
      <name val="Arial"/>
      <family val="2"/>
    </font>
    <font>
      <sz val="10"/>
      <color rgb="FF0000FF"/>
      <name val="Arial"/>
      <family val="2"/>
    </font>
    <font>
      <sz val="11"/>
      <name val="Calibri"/>
      <family val="2"/>
      <scheme val="minor"/>
    </font>
    <font>
      <b/>
      <sz val="10"/>
      <color rgb="FF000000"/>
      <name val="Arial"/>
      <family val="2"/>
      <charset val="238"/>
    </font>
    <font>
      <i/>
      <sz val="10"/>
      <color rgb="FF000000"/>
      <name val="Arial"/>
      <family val="2"/>
      <charset val="238"/>
    </font>
    <font>
      <vertAlign val="superscript"/>
      <sz val="10"/>
      <color rgb="FF000000"/>
      <name val="Arial"/>
      <family val="2"/>
      <charset val="238"/>
    </font>
    <font>
      <b/>
      <sz val="12"/>
      <color rgb="FF000000"/>
      <name val="Calibri"/>
      <family val="2"/>
      <scheme val="minor"/>
    </font>
    <font>
      <b/>
      <sz val="10"/>
      <color rgb="FFC00000"/>
      <name val="Arial"/>
      <family val="2"/>
      <charset val="238"/>
    </font>
    <font>
      <sz val="10"/>
      <color theme="1"/>
      <name val="Arial"/>
      <family val="2"/>
    </font>
    <font>
      <sz val="10"/>
      <color rgb="FF000000"/>
      <name val="Arial"/>
      <family val="2"/>
      <charset val="238"/>
    </font>
    <font>
      <b/>
      <sz val="10"/>
      <color theme="1"/>
      <name val="Arial"/>
      <family val="2"/>
    </font>
    <font>
      <b/>
      <i/>
      <sz val="10"/>
      <name val="Arial"/>
      <family val="2"/>
      <charset val="238"/>
    </font>
    <font>
      <sz val="8"/>
      <name val="Calibri"/>
      <family val="2"/>
    </font>
    <font>
      <b/>
      <u/>
      <sz val="10"/>
      <name val="Arial"/>
      <family val="2"/>
    </font>
    <font>
      <b/>
      <i/>
      <sz val="10"/>
      <color rgb="FF000000"/>
      <name val="Arial"/>
      <family val="2"/>
      <charset val="238"/>
    </font>
    <font>
      <b/>
      <vertAlign val="superscript"/>
      <sz val="10"/>
      <color rgb="FF000000"/>
      <name val="Arial"/>
      <family val="2"/>
      <charset val="238"/>
    </font>
    <font>
      <b/>
      <vertAlign val="superscript"/>
      <sz val="10"/>
      <name val="Arial"/>
      <family val="2"/>
      <charset val="238"/>
    </font>
    <font>
      <sz val="10"/>
      <color rgb="FFFF0000"/>
      <name val="Arial"/>
      <family val="2"/>
      <charset val="238"/>
    </font>
    <font>
      <sz val="10"/>
      <color rgb="FF7030A0"/>
      <name val="Arial"/>
      <family val="2"/>
      <charset val="238"/>
    </font>
    <font>
      <b/>
      <u/>
      <sz val="10"/>
      <name val="Arial"/>
      <family val="2"/>
      <charset val="238"/>
    </font>
    <font>
      <vertAlign val="superscript"/>
      <sz val="10"/>
      <name val="Arial"/>
      <family val="2"/>
      <charset val="238"/>
    </font>
    <font>
      <b/>
      <sz val="10"/>
      <color rgb="FFFF0000"/>
      <name val="Arial"/>
      <family val="2"/>
      <charset val="238"/>
    </font>
    <font>
      <u/>
      <sz val="10"/>
      <name val="Arial"/>
      <family val="2"/>
      <charset val="238"/>
    </font>
    <font>
      <sz val="10"/>
      <color indexed="8"/>
      <name val="Arial"/>
      <family val="2"/>
      <charset val="238"/>
    </font>
    <font>
      <i/>
      <u/>
      <sz val="10"/>
      <name val="Arial"/>
      <family val="2"/>
      <charset val="238"/>
    </font>
  </fonts>
  <fills count="9">
    <fill>
      <patternFill patternType="none"/>
    </fill>
    <fill>
      <patternFill patternType="gray125"/>
    </fill>
    <fill>
      <patternFill patternType="solid">
        <fgColor rgb="FFFFFFFF"/>
        <bgColor rgb="FFFFFFFF"/>
      </patternFill>
    </fill>
    <fill>
      <patternFill patternType="solid">
        <fgColor theme="0"/>
        <bgColor rgb="FFFF9900"/>
      </patternFill>
    </fill>
    <fill>
      <patternFill patternType="solid">
        <fgColor theme="0"/>
        <bgColor indexed="64"/>
      </patternFill>
    </fill>
    <fill>
      <patternFill patternType="solid">
        <fgColor rgb="FF67C92B"/>
        <bgColor rgb="FFFF9900"/>
      </patternFill>
    </fill>
    <fill>
      <patternFill patternType="solid">
        <fgColor rgb="FF67C92B"/>
        <bgColor indexed="64"/>
      </patternFill>
    </fill>
    <fill>
      <patternFill patternType="solid">
        <fgColor rgb="FF67C92B"/>
        <bgColor rgb="FF99CC00"/>
      </patternFill>
    </fill>
    <fill>
      <patternFill patternType="solid">
        <fgColor theme="5"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indexed="64"/>
      </left>
      <right/>
      <top style="thin">
        <color rgb="FF000000"/>
      </top>
      <bottom style="thin">
        <color rgb="FF000000"/>
      </bottom>
      <diagonal/>
    </border>
    <border>
      <left style="thin">
        <color rgb="FF000000"/>
      </left>
      <right style="thin">
        <color indexed="64"/>
      </right>
      <top style="thin">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top/>
      <bottom style="thin">
        <color indexed="64"/>
      </bottom>
      <diagonal/>
    </border>
    <border>
      <left style="thin">
        <color rgb="FF000000"/>
      </left>
      <right style="thin">
        <color rgb="FF000000"/>
      </right>
      <top/>
      <bottom style="thin">
        <color indexed="64"/>
      </bottom>
      <diagonal/>
    </border>
    <border>
      <left/>
      <right/>
      <top/>
      <bottom style="thin">
        <color rgb="FF000000"/>
      </bottom>
      <diagonal/>
    </border>
    <border>
      <left style="thin">
        <color rgb="FF000000"/>
      </left>
      <right/>
      <top style="thin">
        <color indexed="64"/>
      </top>
      <bottom style="thin">
        <color rgb="FF000000"/>
      </bottom>
      <diagonal/>
    </border>
    <border>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s>
  <cellStyleXfs count="19">
    <xf numFmtId="0" fontId="0" fillId="0" borderId="0"/>
    <xf numFmtId="0" fontId="15" fillId="0" borderId="0" applyNumberFormat="0" applyBorder="0" applyProtection="0"/>
    <xf numFmtId="4" fontId="16" fillId="0" borderId="0" applyBorder="0" applyProtection="0"/>
    <xf numFmtId="0" fontId="5" fillId="0" borderId="0"/>
    <xf numFmtId="0" fontId="17" fillId="0" borderId="0" applyNumberFormat="0" applyBorder="0" applyProtection="0"/>
    <xf numFmtId="0" fontId="15" fillId="0" borderId="0" applyNumberFormat="0" applyBorder="0" applyProtection="0"/>
    <xf numFmtId="0" fontId="6" fillId="0" borderId="0"/>
    <xf numFmtId="0" fontId="13" fillId="0" borderId="0" applyNumberFormat="0" applyFont="0" applyBorder="0" applyProtection="0"/>
    <xf numFmtId="0" fontId="13" fillId="0" borderId="0" applyNumberFormat="0" applyFont="0" applyBorder="0" applyProtection="0"/>
    <xf numFmtId="0" fontId="15" fillId="0" borderId="0" applyNumberFormat="0" applyBorder="0" applyProtection="0"/>
    <xf numFmtId="0" fontId="14" fillId="0" borderId="0"/>
    <xf numFmtId="0" fontId="17" fillId="0" borderId="0" applyNumberFormat="0" applyBorder="0" applyProtection="0"/>
    <xf numFmtId="0" fontId="1" fillId="0" borderId="0"/>
    <xf numFmtId="0" fontId="4" fillId="0" borderId="0"/>
    <xf numFmtId="165" fontId="5" fillId="0" borderId="0" applyFont="0" applyFill="0" applyBorder="0" applyAlignment="0" applyProtection="0"/>
    <xf numFmtId="0" fontId="5" fillId="0" borderId="0"/>
    <xf numFmtId="0" fontId="17" fillId="0" borderId="0" applyNumberFormat="0" applyBorder="0" applyProtection="0"/>
    <xf numFmtId="0" fontId="15" fillId="0" borderId="0" applyNumberFormat="0" applyBorder="0" applyProtection="0"/>
    <xf numFmtId="164" fontId="13" fillId="0" borderId="0" applyFont="0" applyFill="0" applyBorder="0" applyAlignment="0" applyProtection="0"/>
  </cellStyleXfs>
  <cellXfs count="714">
    <xf numFmtId="0" fontId="0" fillId="0" borderId="0" xfId="0"/>
    <xf numFmtId="49" fontId="15" fillId="0" borderId="0" xfId="0" applyNumberFormat="1" applyFont="1" applyAlignment="1">
      <alignment horizontal="center" vertical="center"/>
    </xf>
    <xf numFmtId="0" fontId="15" fillId="0" borderId="0" xfId="0" applyFont="1" applyAlignment="1">
      <alignment horizontal="center" vertical="center"/>
    </xf>
    <xf numFmtId="0" fontId="15" fillId="0" borderId="0" xfId="0" applyFont="1"/>
    <xf numFmtId="0" fontId="15" fillId="0" borderId="0" xfId="11" applyFont="1" applyAlignment="1">
      <alignment horizontal="center" vertical="center"/>
    </xf>
    <xf numFmtId="49" fontId="15" fillId="0" borderId="17" xfId="0" applyNumberFormat="1" applyFont="1" applyBorder="1" applyAlignment="1">
      <alignment horizontal="center" vertical="center"/>
    </xf>
    <xf numFmtId="49" fontId="15" fillId="0" borderId="18" xfId="0" applyNumberFormat="1" applyFont="1" applyBorder="1" applyAlignment="1">
      <alignment horizontal="center" vertical="center"/>
    </xf>
    <xf numFmtId="0" fontId="15" fillId="0" borderId="17" xfId="0" applyFont="1" applyBorder="1" applyAlignment="1">
      <alignment horizontal="center" vertical="center"/>
    </xf>
    <xf numFmtId="0" fontId="18" fillId="0" borderId="0" xfId="0" applyFont="1" applyAlignment="1">
      <alignment horizontal="center" vertical="top" wrapText="1"/>
    </xf>
    <xf numFmtId="49" fontId="15" fillId="0" borderId="0" xfId="1" applyNumberFormat="1" applyAlignment="1">
      <alignment horizontal="center" vertical="center"/>
    </xf>
    <xf numFmtId="49" fontId="15" fillId="0" borderId="0" xfId="11" applyNumberFormat="1" applyFont="1" applyAlignment="1">
      <alignment horizontal="center" vertical="center"/>
    </xf>
    <xf numFmtId="0" fontId="15" fillId="0" borderId="0" xfId="1" applyAlignment="1">
      <alignment horizontal="left"/>
    </xf>
    <xf numFmtId="0" fontId="20" fillId="0" borderId="0" xfId="11" applyFont="1" applyAlignment="1">
      <alignment horizontal="center" vertical="center"/>
    </xf>
    <xf numFmtId="0" fontId="15" fillId="0" borderId="19" xfId="0" applyFont="1" applyBorder="1" applyAlignment="1">
      <alignment horizontal="center" vertical="center"/>
    </xf>
    <xf numFmtId="0" fontId="15" fillId="0" borderId="0" xfId="0" applyFont="1" applyAlignment="1">
      <alignment horizontal="left"/>
    </xf>
    <xf numFmtId="0" fontId="15" fillId="0" borderId="0" xfId="0" applyFont="1" applyAlignment="1">
      <alignment horizontal="left" vertical="center"/>
    </xf>
    <xf numFmtId="0" fontId="15" fillId="0" borderId="0" xfId="1" applyAlignment="1">
      <alignment horizontal="left" vertical="center"/>
    </xf>
    <xf numFmtId="0" fontId="15" fillId="0" borderId="17" xfId="0" applyFont="1" applyBorder="1" applyAlignment="1">
      <alignment horizontal="left" vertical="center" wrapText="1"/>
    </xf>
    <xf numFmtId="0" fontId="15" fillId="0" borderId="0" xfId="0" applyFont="1" applyAlignment="1">
      <alignment horizontal="center"/>
    </xf>
    <xf numFmtId="0" fontId="21" fillId="0" borderId="0" xfId="11" applyFont="1"/>
    <xf numFmtId="0" fontId="15" fillId="0" borderId="0" xfId="11" applyFont="1" applyAlignment="1">
      <alignment horizontal="center"/>
    </xf>
    <xf numFmtId="49" fontId="15" fillId="2" borderId="18" xfId="8" applyNumberFormat="1" applyFont="1" applyFill="1" applyBorder="1" applyAlignment="1">
      <alignment horizontal="center" vertical="center"/>
    </xf>
    <xf numFmtId="0" fontId="15" fillId="2" borderId="17" xfId="0" applyFont="1" applyFill="1" applyBorder="1" applyAlignment="1">
      <alignment horizontal="center"/>
    </xf>
    <xf numFmtId="0" fontId="15" fillId="2" borderId="19" xfId="0" applyFont="1" applyFill="1" applyBorder="1" applyAlignment="1">
      <alignment horizontal="center"/>
    </xf>
    <xf numFmtId="49" fontId="20" fillId="2" borderId="21" xfId="8" applyNumberFormat="1" applyFont="1" applyFill="1" applyBorder="1" applyAlignment="1">
      <alignment horizontal="center" vertical="center"/>
    </xf>
    <xf numFmtId="49" fontId="15" fillId="2" borderId="18" xfId="0" applyNumberFormat="1" applyFont="1" applyFill="1" applyBorder="1" applyAlignment="1">
      <alignment horizontal="center" vertical="center"/>
    </xf>
    <xf numFmtId="0" fontId="15" fillId="2" borderId="19" xfId="0" applyFont="1" applyFill="1" applyBorder="1" applyAlignment="1">
      <alignment horizontal="center" vertical="center"/>
    </xf>
    <xf numFmtId="169" fontId="15" fillId="0" borderId="16" xfId="7" applyNumberFormat="1" applyFont="1" applyBorder="1" applyAlignment="1">
      <alignment horizontal="center" vertical="center"/>
    </xf>
    <xf numFmtId="0" fontId="15" fillId="2" borderId="18" xfId="0" applyFont="1" applyFill="1" applyBorder="1" applyAlignment="1">
      <alignment horizontal="center"/>
    </xf>
    <xf numFmtId="0" fontId="15" fillId="2" borderId="18" xfId="7" applyFont="1" applyFill="1" applyBorder="1"/>
    <xf numFmtId="0" fontId="15" fillId="2" borderId="17" xfId="7" applyFont="1" applyFill="1" applyBorder="1"/>
    <xf numFmtId="0" fontId="21" fillId="0" borderId="0" xfId="11" applyFont="1" applyAlignment="1">
      <alignment horizontal="center" vertical="center"/>
    </xf>
    <xf numFmtId="169" fontId="15" fillId="0" borderId="18" xfId="7" applyNumberFormat="1" applyFont="1" applyBorder="1" applyAlignment="1">
      <alignment horizontal="left" vertical="center" wrapText="1"/>
    </xf>
    <xf numFmtId="169" fontId="15" fillId="0" borderId="18" xfId="7" applyNumberFormat="1" applyFont="1" applyBorder="1" applyAlignment="1">
      <alignment horizontal="center" vertical="center"/>
    </xf>
    <xf numFmtId="169" fontId="15" fillId="0" borderId="17" xfId="7" applyNumberFormat="1" applyFont="1" applyBorder="1" applyAlignment="1">
      <alignment horizontal="left" vertical="center" wrapText="1"/>
    </xf>
    <xf numFmtId="169" fontId="15" fillId="0" borderId="17" xfId="0" applyNumberFormat="1" applyFont="1" applyBorder="1" applyAlignment="1">
      <alignment horizontal="center" vertical="center"/>
    </xf>
    <xf numFmtId="169" fontId="15" fillId="0" borderId="17" xfId="7" applyNumberFormat="1" applyFont="1" applyBorder="1" applyAlignment="1">
      <alignment horizontal="center" vertical="center"/>
    </xf>
    <xf numFmtId="169" fontId="15" fillId="0" borderId="0" xfId="7" applyNumberFormat="1" applyFont="1" applyAlignment="1">
      <alignment horizontal="center" vertical="center"/>
    </xf>
    <xf numFmtId="169" fontId="15" fillId="0" borderId="0" xfId="0" applyNumberFormat="1" applyFont="1" applyAlignment="1">
      <alignment horizontal="center" vertical="center"/>
    </xf>
    <xf numFmtId="49" fontId="20" fillId="0" borderId="22" xfId="0" applyNumberFormat="1" applyFont="1" applyBorder="1" applyAlignment="1">
      <alignment horizontal="center" vertical="center"/>
    </xf>
    <xf numFmtId="169" fontId="20" fillId="0" borderId="22" xfId="7" applyNumberFormat="1" applyFont="1" applyBorder="1" applyAlignment="1">
      <alignment horizontal="left" vertical="center"/>
    </xf>
    <xf numFmtId="169" fontId="15" fillId="0" borderId="23" xfId="7" applyNumberFormat="1" applyFont="1" applyBorder="1" applyAlignment="1">
      <alignment horizontal="center" vertical="center"/>
    </xf>
    <xf numFmtId="169" fontId="15" fillId="0" borderId="19" xfId="7" applyNumberFormat="1" applyFont="1" applyBorder="1" applyAlignment="1">
      <alignment horizontal="left" vertical="center" wrapText="1"/>
    </xf>
    <xf numFmtId="169" fontId="15" fillId="0" borderId="19" xfId="7" applyNumberFormat="1" applyFont="1" applyBorder="1" applyAlignment="1">
      <alignment horizontal="center" vertical="center"/>
    </xf>
    <xf numFmtId="169" fontId="15" fillId="0" borderId="17" xfId="0" applyNumberFormat="1" applyFont="1" applyBorder="1" applyAlignment="1">
      <alignment horizontal="left" vertical="center"/>
    </xf>
    <xf numFmtId="49" fontId="20" fillId="0" borderId="0" xfId="7" applyNumberFormat="1" applyFont="1" applyAlignment="1">
      <alignment horizontal="center" vertical="center"/>
    </xf>
    <xf numFmtId="169" fontId="20" fillId="0" borderId="0" xfId="7" applyNumberFormat="1" applyFont="1" applyAlignment="1">
      <alignment horizontal="center" vertical="center"/>
    </xf>
    <xf numFmtId="169" fontId="15" fillId="0" borderId="22" xfId="7" applyNumberFormat="1" applyFont="1" applyBorder="1" applyAlignment="1">
      <alignment horizontal="center" vertical="center"/>
    </xf>
    <xf numFmtId="0" fontId="15" fillId="0" borderId="1" xfId="0" applyFont="1" applyBorder="1" applyAlignment="1">
      <alignment horizontal="center" vertical="center"/>
    </xf>
    <xf numFmtId="0" fontId="15" fillId="0" borderId="0" xfId="4" applyFont="1" applyBorder="1" applyAlignment="1">
      <alignment horizontal="center" vertical="center"/>
    </xf>
    <xf numFmtId="166" fontId="15" fillId="0" borderId="0" xfId="4" applyNumberFormat="1" applyFont="1" applyBorder="1" applyAlignment="1">
      <alignment horizontal="center" vertical="center"/>
    </xf>
    <xf numFmtId="0" fontId="15" fillId="0" borderId="0" xfId="0" applyFont="1" applyAlignment="1">
      <alignment wrapText="1"/>
    </xf>
    <xf numFmtId="0" fontId="15" fillId="0" borderId="1" xfId="8" applyFont="1" applyBorder="1" applyAlignment="1">
      <alignment horizontal="left" vertical="center" wrapText="1"/>
    </xf>
    <xf numFmtId="0" fontId="15" fillId="0" borderId="1" xfId="0" applyFont="1" applyBorder="1" applyAlignment="1">
      <alignment horizontal="left" vertical="center" wrapText="1"/>
    </xf>
    <xf numFmtId="4" fontId="22" fillId="0" borderId="0" xfId="0" applyNumberFormat="1" applyFont="1" applyAlignment="1">
      <alignment vertical="center" wrapText="1"/>
    </xf>
    <xf numFmtId="169" fontId="15" fillId="0" borderId="19" xfId="0" applyNumberFormat="1" applyFont="1" applyBorder="1" applyAlignment="1">
      <alignment horizontal="center" vertical="center"/>
    </xf>
    <xf numFmtId="170" fontId="15" fillId="0" borderId="17" xfId="0" applyNumberFormat="1" applyFont="1" applyBorder="1" applyAlignment="1">
      <alignment horizontal="center" vertical="center"/>
    </xf>
    <xf numFmtId="49" fontId="20" fillId="0" borderId="0" xfId="7" applyNumberFormat="1" applyFont="1" applyBorder="1" applyAlignment="1">
      <alignment horizontal="center" vertical="center"/>
    </xf>
    <xf numFmtId="169" fontId="20" fillId="0" borderId="0" xfId="7" applyNumberFormat="1" applyFont="1" applyBorder="1" applyAlignment="1">
      <alignment horizontal="center" vertical="center"/>
    </xf>
    <xf numFmtId="49" fontId="15" fillId="0" borderId="21" xfId="0" applyNumberFormat="1" applyFont="1" applyBorder="1" applyAlignment="1">
      <alignment horizontal="center" vertical="center"/>
    </xf>
    <xf numFmtId="169" fontId="15" fillId="0" borderId="19" xfId="0" applyNumberFormat="1" applyFont="1" applyBorder="1" applyAlignment="1">
      <alignment horizontal="left" vertical="center" wrapText="1"/>
    </xf>
    <xf numFmtId="169" fontId="15" fillId="0" borderId="1" xfId="0" applyNumberFormat="1" applyFont="1" applyBorder="1" applyAlignment="1">
      <alignment horizontal="center" vertical="center"/>
    </xf>
    <xf numFmtId="49" fontId="15" fillId="0" borderId="22" xfId="0" applyNumberFormat="1" applyFont="1" applyBorder="1" applyAlignment="1">
      <alignment horizontal="center" vertical="center"/>
    </xf>
    <xf numFmtId="169" fontId="15" fillId="0" borderId="1" xfId="7" applyNumberFormat="1" applyFont="1" applyBorder="1" applyAlignment="1">
      <alignment horizontal="left" vertical="center" wrapText="1"/>
    </xf>
    <xf numFmtId="49" fontId="15" fillId="0" borderId="1" xfId="0" applyNumberFormat="1" applyFont="1" applyBorder="1" applyAlignment="1">
      <alignment horizontal="center" vertical="center"/>
    </xf>
    <xf numFmtId="49" fontId="15" fillId="2" borderId="1" xfId="8" applyNumberFormat="1" applyFont="1" applyFill="1" applyBorder="1" applyAlignment="1">
      <alignment horizontal="center" vertical="center"/>
    </xf>
    <xf numFmtId="0" fontId="20" fillId="0" borderId="0" xfId="0" applyFont="1" applyAlignment="1">
      <alignment horizontal="center" vertical="center" wrapText="1"/>
    </xf>
    <xf numFmtId="0" fontId="23" fillId="0" borderId="0" xfId="0" applyFont="1" applyAlignment="1">
      <alignment horizontal="center" vertical="center" wrapText="1"/>
    </xf>
    <xf numFmtId="49" fontId="15" fillId="2" borderId="21" xfId="8" applyNumberFormat="1" applyFont="1" applyFill="1" applyBorder="1" applyAlignment="1">
      <alignment horizontal="center" vertical="center"/>
    </xf>
    <xf numFmtId="1" fontId="15" fillId="0" borderId="0" xfId="11" applyNumberFormat="1" applyFont="1" applyAlignment="1">
      <alignment horizontal="center" vertical="center"/>
    </xf>
    <xf numFmtId="1" fontId="15" fillId="0" borderId="0" xfId="7" applyNumberFormat="1" applyFont="1" applyBorder="1" applyAlignment="1">
      <alignment horizontal="center" vertical="center"/>
    </xf>
    <xf numFmtId="1" fontId="15" fillId="0" borderId="0" xfId="0" applyNumberFormat="1" applyFont="1" applyAlignment="1">
      <alignment horizontal="center" vertical="center"/>
    </xf>
    <xf numFmtId="1" fontId="18" fillId="0" borderId="0" xfId="0" applyNumberFormat="1" applyFont="1" applyAlignment="1">
      <alignment horizontal="center" vertical="center" wrapText="1"/>
    </xf>
    <xf numFmtId="49" fontId="20" fillId="2" borderId="1" xfId="8" applyNumberFormat="1" applyFont="1" applyFill="1" applyBorder="1" applyAlignment="1">
      <alignment horizontal="center" vertical="center"/>
    </xf>
    <xf numFmtId="49" fontId="20" fillId="2" borderId="24" xfId="8" applyNumberFormat="1" applyFont="1" applyFill="1" applyBorder="1" applyAlignment="1">
      <alignment horizontal="center" vertical="center"/>
    </xf>
    <xf numFmtId="49" fontId="20" fillId="0" borderId="0" xfId="11" applyNumberFormat="1" applyFont="1" applyBorder="1" applyAlignment="1">
      <alignment horizontal="center" vertical="center" wrapText="1"/>
    </xf>
    <xf numFmtId="0" fontId="20" fillId="0" borderId="0" xfId="11" applyFont="1" applyBorder="1" applyAlignment="1">
      <alignment horizontal="center" vertical="center" wrapText="1"/>
    </xf>
    <xf numFmtId="0" fontId="20" fillId="2" borderId="4" xfId="8" applyFont="1" applyFill="1" applyBorder="1" applyAlignment="1">
      <alignment vertical="center" wrapText="1"/>
    </xf>
    <xf numFmtId="0" fontId="20" fillId="2" borderId="5" xfId="8" applyFont="1" applyFill="1" applyBorder="1" applyAlignment="1">
      <alignment vertical="center" wrapText="1"/>
    </xf>
    <xf numFmtId="0" fontId="24" fillId="0" borderId="0" xfId="0" applyFont="1"/>
    <xf numFmtId="0" fontId="20" fillId="0" borderId="19" xfId="0" applyFont="1" applyBorder="1" applyAlignment="1">
      <alignment horizontal="left" vertical="center"/>
    </xf>
    <xf numFmtId="0" fontId="20" fillId="0" borderId="29" xfId="0" applyFont="1" applyBorder="1" applyAlignment="1">
      <alignment horizontal="left" vertical="center"/>
    </xf>
    <xf numFmtId="49" fontId="20" fillId="0" borderId="1" xfId="0" applyNumberFormat="1" applyFont="1" applyBorder="1" applyAlignment="1">
      <alignment horizontal="center" vertical="center"/>
    </xf>
    <xf numFmtId="49" fontId="24" fillId="0" borderId="0" xfId="0" applyNumberFormat="1" applyFont="1" applyAlignment="1">
      <alignment horizontal="center" vertical="center"/>
    </xf>
    <xf numFmtId="0" fontId="24" fillId="0" borderId="0" xfId="0" applyFont="1" applyAlignment="1">
      <alignment horizontal="left" vertical="center" wrapText="1"/>
    </xf>
    <xf numFmtId="0" fontId="24" fillId="0" borderId="0" xfId="0" applyFont="1" applyAlignment="1">
      <alignment horizontal="center" vertical="center"/>
    </xf>
    <xf numFmtId="0" fontId="20" fillId="0" borderId="19" xfId="0" applyFont="1" applyBorder="1" applyAlignment="1">
      <alignment horizontal="center" vertical="center"/>
    </xf>
    <xf numFmtId="4" fontId="22" fillId="0" borderId="0" xfId="0" applyNumberFormat="1" applyFont="1" applyAlignment="1">
      <alignment horizontal="center" vertical="center" wrapText="1"/>
    </xf>
    <xf numFmtId="169" fontId="20" fillId="0" borderId="16" xfId="7" applyNumberFormat="1" applyFont="1" applyBorder="1" applyAlignment="1">
      <alignment horizontal="left" vertical="center"/>
    </xf>
    <xf numFmtId="49" fontId="20" fillId="0" borderId="19" xfId="0" applyNumberFormat="1" applyFont="1" applyBorder="1" applyAlignment="1">
      <alignment horizontal="center" vertical="top"/>
    </xf>
    <xf numFmtId="49" fontId="20" fillId="0" borderId="1" xfId="0" applyNumberFormat="1" applyFont="1" applyBorder="1" applyAlignment="1">
      <alignment vertical="top"/>
    </xf>
    <xf numFmtId="49" fontId="20" fillId="2" borderId="0" xfId="8" applyNumberFormat="1" applyFont="1" applyFill="1" applyBorder="1" applyAlignment="1">
      <alignment horizontal="center" vertical="center"/>
    </xf>
    <xf numFmtId="49" fontId="20" fillId="0" borderId="7" xfId="0" applyNumberFormat="1" applyFont="1" applyBorder="1" applyAlignment="1">
      <alignment vertical="center"/>
    </xf>
    <xf numFmtId="49" fontId="15" fillId="2" borderId="24" xfId="0" applyNumberFormat="1" applyFont="1" applyFill="1" applyBorder="1" applyAlignment="1">
      <alignment horizontal="center" vertical="center"/>
    </xf>
    <xf numFmtId="49" fontId="15" fillId="2" borderId="31" xfId="8" applyNumberFormat="1" applyFont="1" applyFill="1" applyBorder="1" applyAlignment="1">
      <alignment horizontal="center" vertical="center"/>
    </xf>
    <xf numFmtId="1" fontId="25" fillId="0" borderId="5" xfId="7" applyNumberFormat="1" applyFont="1" applyBorder="1" applyAlignment="1">
      <alignment horizontal="right" vertical="center"/>
    </xf>
    <xf numFmtId="0" fontId="20" fillId="0" borderId="0" xfId="8" applyFont="1" applyBorder="1" applyAlignment="1">
      <alignment horizontal="right" vertical="center"/>
    </xf>
    <xf numFmtId="0" fontId="20" fillId="0" borderId="0" xfId="11" applyFont="1" applyBorder="1" applyAlignment="1">
      <alignment horizontal="left" vertical="center" wrapText="1"/>
    </xf>
    <xf numFmtId="49" fontId="15" fillId="0" borderId="0" xfId="0" applyNumberFormat="1" applyFont="1" applyAlignment="1">
      <alignment horizontal="center" vertical="center" wrapText="1"/>
    </xf>
    <xf numFmtId="0" fontId="26" fillId="0" borderId="5" xfId="4" applyFont="1" applyBorder="1" applyAlignment="1">
      <alignment horizontal="center" vertical="center"/>
    </xf>
    <xf numFmtId="49" fontId="15" fillId="0" borderId="0" xfId="8" applyNumberFormat="1" applyFont="1" applyBorder="1" applyAlignment="1">
      <alignment horizontal="center" vertical="center"/>
    </xf>
    <xf numFmtId="0" fontId="15" fillId="0" borderId="1" xfId="8" applyFont="1" applyBorder="1" applyAlignment="1">
      <alignment horizontal="center" vertical="center"/>
    </xf>
    <xf numFmtId="0" fontId="20" fillId="0" borderId="4" xfId="4" applyFont="1" applyBorder="1" applyAlignment="1">
      <alignment horizontal="left"/>
    </xf>
    <xf numFmtId="0" fontId="15" fillId="0" borderId="5" xfId="4" applyFont="1" applyBorder="1" applyAlignment="1">
      <alignment horizontal="center" vertical="center"/>
    </xf>
    <xf numFmtId="49" fontId="15" fillId="0" borderId="1" xfId="0" applyNumberFormat="1" applyFont="1" applyBorder="1" applyAlignment="1">
      <alignment horizontal="center" vertical="center" wrapText="1"/>
    </xf>
    <xf numFmtId="0" fontId="15" fillId="0" borderId="1" xfId="0" applyFont="1" applyBorder="1" applyAlignment="1">
      <alignment wrapText="1"/>
    </xf>
    <xf numFmtId="0" fontId="15" fillId="0" borderId="29" xfId="4" applyFont="1" applyBorder="1" applyAlignment="1">
      <alignment horizontal="center" vertical="center"/>
    </xf>
    <xf numFmtId="166" fontId="15" fillId="0" borderId="21" xfId="4" applyNumberFormat="1" applyFont="1" applyBorder="1" applyAlignment="1">
      <alignment horizontal="center" vertical="center"/>
    </xf>
    <xf numFmtId="0" fontId="15" fillId="0" borderId="1" xfId="4" applyFont="1" applyBorder="1" applyAlignment="1">
      <alignment horizontal="center" vertical="center"/>
    </xf>
    <xf numFmtId="49" fontId="20" fillId="0" borderId="1" xfId="0" applyNumberFormat="1" applyFont="1" applyBorder="1" applyAlignment="1">
      <alignment horizontal="center" wrapText="1"/>
    </xf>
    <xf numFmtId="0" fontId="15" fillId="0" borderId="5" xfId="4" applyFont="1" applyBorder="1" applyAlignment="1">
      <alignment horizontal="center" vertical="center" wrapText="1"/>
    </xf>
    <xf numFmtId="166" fontId="15" fillId="0" borderId="5" xfId="4" applyNumberFormat="1" applyFont="1" applyBorder="1" applyAlignment="1">
      <alignment horizontal="center" vertical="center" wrapText="1"/>
    </xf>
    <xf numFmtId="49" fontId="15" fillId="0" borderId="18" xfId="4" applyNumberFormat="1" applyFont="1" applyBorder="1" applyAlignment="1">
      <alignment horizontal="center" vertical="center"/>
    </xf>
    <xf numFmtId="0" fontId="15" fillId="0" borderId="18" xfId="4" applyFont="1" applyBorder="1" applyAlignment="1">
      <alignment horizontal="center" vertical="center"/>
    </xf>
    <xf numFmtId="166" fontId="15" fillId="0" borderId="18" xfId="4" applyNumberFormat="1" applyFont="1" applyBorder="1" applyAlignment="1">
      <alignment horizontal="center" vertical="center"/>
    </xf>
    <xf numFmtId="49" fontId="15" fillId="0" borderId="0" xfId="4" applyNumberFormat="1" applyFont="1" applyAlignment="1">
      <alignment horizontal="center" vertical="center"/>
    </xf>
    <xf numFmtId="0" fontId="15" fillId="0" borderId="0" xfId="4" applyFont="1" applyAlignment="1">
      <alignment horizontal="left" vertical="top"/>
    </xf>
    <xf numFmtId="0" fontId="15" fillId="0" borderId="0" xfId="4" applyFont="1" applyAlignment="1">
      <alignment horizontal="center" vertical="center"/>
    </xf>
    <xf numFmtId="166" fontId="15" fillId="0" borderId="0" xfId="4" applyNumberFormat="1" applyFont="1" applyAlignment="1">
      <alignment horizontal="center" vertical="center"/>
    </xf>
    <xf numFmtId="49" fontId="20" fillId="0" borderId="19" xfId="4" applyNumberFormat="1" applyFont="1" applyBorder="1" applyAlignment="1">
      <alignment horizontal="center" vertical="center"/>
    </xf>
    <xf numFmtId="0" fontId="20" fillId="0" borderId="23" xfId="4" applyFont="1" applyBorder="1" applyAlignment="1">
      <alignment horizontal="left"/>
    </xf>
    <xf numFmtId="0" fontId="15" fillId="0" borderId="23" xfId="4" applyFont="1" applyBorder="1" applyAlignment="1">
      <alignment horizontal="center" vertical="center"/>
    </xf>
    <xf numFmtId="166" fontId="15" fillId="0" borderId="23" xfId="4" applyNumberFormat="1" applyFont="1" applyBorder="1" applyAlignment="1">
      <alignment horizontal="center" vertical="center"/>
    </xf>
    <xf numFmtId="49" fontId="15" fillId="0" borderId="1" xfId="4" applyNumberFormat="1" applyFont="1" applyBorder="1" applyAlignment="1">
      <alignment horizontal="center" vertical="center"/>
    </xf>
    <xf numFmtId="166" fontId="15" fillId="0" borderId="1" xfId="4" applyNumberFormat="1" applyFont="1" applyBorder="1" applyAlignment="1">
      <alignment horizontal="center" vertical="center"/>
    </xf>
    <xf numFmtId="49" fontId="15" fillId="0" borderId="33" xfId="4" applyNumberFormat="1" applyFont="1" applyBorder="1" applyAlignment="1">
      <alignment horizontal="center" vertical="center"/>
    </xf>
    <xf numFmtId="0" fontId="15" fillId="0" borderId="0" xfId="4" applyFont="1" applyAlignment="1">
      <alignment horizontal="left"/>
    </xf>
    <xf numFmtId="0" fontId="20" fillId="0" borderId="1" xfId="4" applyFont="1" applyBorder="1" applyAlignment="1">
      <alignment horizontal="center"/>
    </xf>
    <xf numFmtId="0" fontId="20" fillId="0" borderId="5" xfId="4" applyFont="1" applyBorder="1" applyAlignment="1">
      <alignment horizontal="left"/>
    </xf>
    <xf numFmtId="166" fontId="15" fillId="0" borderId="5" xfId="4" applyNumberFormat="1" applyFont="1" applyBorder="1" applyAlignment="1">
      <alignment horizontal="center" vertical="center"/>
    </xf>
    <xf numFmtId="167" fontId="15" fillId="0" borderId="0" xfId="0" applyNumberFormat="1" applyFont="1" applyAlignment="1">
      <alignment horizontal="left" vertical="center"/>
    </xf>
    <xf numFmtId="167" fontId="15" fillId="0" borderId="0" xfId="0" applyNumberFormat="1" applyFont="1" applyAlignment="1">
      <alignment horizontal="center" vertical="center"/>
    </xf>
    <xf numFmtId="0" fontId="20" fillId="0" borderId="0" xfId="4" applyFont="1" applyBorder="1" applyAlignment="1">
      <alignment horizontal="center" vertical="center"/>
    </xf>
    <xf numFmtId="49" fontId="20" fillId="0" borderId="1" xfId="4" applyNumberFormat="1" applyFont="1" applyBorder="1" applyAlignment="1">
      <alignment horizontal="center" vertical="center"/>
    </xf>
    <xf numFmtId="49" fontId="20" fillId="0" borderId="0" xfId="4" applyNumberFormat="1" applyFont="1" applyBorder="1" applyAlignment="1">
      <alignment horizontal="center" vertical="center"/>
    </xf>
    <xf numFmtId="49" fontId="20" fillId="0" borderId="4" xfId="4" applyNumberFormat="1" applyFont="1" applyBorder="1" applyAlignment="1">
      <alignment horizontal="center" vertical="center"/>
    </xf>
    <xf numFmtId="0" fontId="20" fillId="0" borderId="5" xfId="4" applyFont="1" applyBorder="1" applyAlignment="1">
      <alignment horizontal="left" vertical="top" wrapText="1"/>
    </xf>
    <xf numFmtId="49" fontId="15" fillId="0" borderId="4" xfId="4" applyNumberFormat="1" applyFont="1" applyBorder="1" applyAlignment="1">
      <alignment horizontal="center" vertical="center"/>
    </xf>
    <xf numFmtId="0" fontId="15" fillId="0" borderId="2" xfId="0" applyFont="1" applyBorder="1" applyAlignment="1">
      <alignment horizontal="center" vertical="center"/>
    </xf>
    <xf numFmtId="0" fontId="20" fillId="3" borderId="1" xfId="4" applyFont="1" applyFill="1" applyBorder="1" applyAlignment="1">
      <alignment horizontal="right" vertical="center"/>
    </xf>
    <xf numFmtId="0" fontId="15" fillId="0" borderId="1" xfId="0" applyFont="1" applyBorder="1"/>
    <xf numFmtId="49" fontId="20" fillId="0" borderId="1" xfId="8" applyNumberFormat="1" applyFont="1" applyBorder="1" applyAlignment="1">
      <alignment horizontal="center" vertical="center"/>
    </xf>
    <xf numFmtId="49" fontId="15" fillId="0" borderId="1" xfId="8" applyNumberFormat="1" applyFont="1" applyBorder="1" applyAlignment="1">
      <alignment horizontal="center" vertical="center"/>
    </xf>
    <xf numFmtId="171" fontId="15" fillId="0" borderId="1" xfId="8" applyNumberFormat="1" applyFont="1" applyBorder="1" applyAlignment="1">
      <alignment horizontal="center" vertical="center" wrapText="1"/>
    </xf>
    <xf numFmtId="49" fontId="15" fillId="0" borderId="0" xfId="5" applyNumberFormat="1" applyBorder="1" applyAlignment="1">
      <alignment horizontal="center" vertical="center"/>
    </xf>
    <xf numFmtId="0" fontId="15" fillId="0" borderId="0" xfId="5" applyBorder="1" applyAlignment="1">
      <alignment horizontal="left"/>
    </xf>
    <xf numFmtId="0" fontId="15" fillId="0" borderId="0" xfId="5" applyBorder="1" applyAlignment="1">
      <alignment horizontal="center" vertical="center"/>
    </xf>
    <xf numFmtId="3" fontId="20" fillId="0" borderId="0" xfId="5" applyNumberFormat="1" applyFont="1" applyBorder="1" applyAlignment="1">
      <alignment horizontal="center" vertical="center"/>
    </xf>
    <xf numFmtId="0" fontId="20" fillId="0" borderId="0" xfId="0" applyFont="1" applyAlignment="1">
      <alignment horizontal="center" vertical="center"/>
    </xf>
    <xf numFmtId="49" fontId="20" fillId="0" borderId="2" xfId="4" applyNumberFormat="1" applyFont="1" applyBorder="1" applyAlignment="1">
      <alignment horizontal="center" vertical="center"/>
    </xf>
    <xf numFmtId="0" fontId="1" fillId="2" borderId="1" xfId="8" applyFont="1" applyFill="1" applyBorder="1" applyAlignment="1">
      <alignment horizontal="left" vertical="center" wrapText="1"/>
    </xf>
    <xf numFmtId="0" fontId="1" fillId="2" borderId="1" xfId="8" applyFont="1" applyFill="1" applyBorder="1" applyAlignment="1">
      <alignment horizontal="center" vertical="center"/>
    </xf>
    <xf numFmtId="1" fontId="1" fillId="2" borderId="1" xfId="8" applyNumberFormat="1" applyFont="1" applyFill="1" applyBorder="1" applyAlignment="1">
      <alignment horizontal="center" vertical="center"/>
    </xf>
    <xf numFmtId="0" fontId="1" fillId="0" borderId="1" xfId="0" applyFont="1" applyBorder="1"/>
    <xf numFmtId="0" fontId="1" fillId="0" borderId="1" xfId="0" applyFont="1" applyBorder="1" applyAlignment="1">
      <alignment wrapText="1"/>
    </xf>
    <xf numFmtId="0" fontId="1" fillId="2" borderId="26" xfId="7" applyFont="1" applyFill="1" applyBorder="1" applyAlignment="1">
      <alignment wrapText="1"/>
    </xf>
    <xf numFmtId="0" fontId="1" fillId="2" borderId="26" xfId="0" applyFont="1" applyFill="1" applyBorder="1" applyAlignment="1">
      <alignment horizontal="center" vertical="center"/>
    </xf>
    <xf numFmtId="0" fontId="1" fillId="2" borderId="18" xfId="7" applyFont="1" applyFill="1" applyBorder="1" applyAlignment="1">
      <alignment wrapText="1"/>
    </xf>
    <xf numFmtId="0" fontId="1" fillId="2" borderId="18" xfId="0" applyFont="1" applyFill="1" applyBorder="1" applyAlignment="1">
      <alignment horizontal="center" vertical="center"/>
    </xf>
    <xf numFmtId="0" fontId="1" fillId="2" borderId="28" xfId="7" applyFont="1" applyFill="1" applyBorder="1" applyAlignment="1">
      <alignment wrapText="1"/>
    </xf>
    <xf numFmtId="0" fontId="1" fillId="2" borderId="28" xfId="0" applyFont="1" applyFill="1" applyBorder="1" applyAlignment="1">
      <alignment horizontal="center" vertical="center"/>
    </xf>
    <xf numFmtId="0" fontId="1" fillId="2" borderId="1" xfId="7" applyFont="1" applyFill="1" applyBorder="1" applyAlignment="1">
      <alignment wrapText="1"/>
    </xf>
    <xf numFmtId="0" fontId="1" fillId="2" borderId="1" xfId="0" applyFont="1" applyFill="1" applyBorder="1" applyAlignment="1">
      <alignment horizontal="center" vertical="center"/>
    </xf>
    <xf numFmtId="0" fontId="1" fillId="0" borderId="1" xfId="7" applyFont="1" applyBorder="1" applyAlignment="1">
      <alignment wrapText="1"/>
    </xf>
    <xf numFmtId="0" fontId="1" fillId="2" borderId="3" xfId="7" applyFont="1" applyFill="1" applyBorder="1" applyAlignment="1">
      <alignment wrapText="1"/>
    </xf>
    <xf numFmtId="0" fontId="1" fillId="2" borderId="3" xfId="0" applyFont="1" applyFill="1" applyBorder="1" applyAlignment="1">
      <alignment horizontal="center" vertical="center"/>
    </xf>
    <xf numFmtId="49" fontId="1"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0" borderId="2" xfId="0" applyFont="1" applyBorder="1" applyAlignment="1">
      <alignment wrapText="1"/>
    </xf>
    <xf numFmtId="0" fontId="1" fillId="0" borderId="3" xfId="0" applyFont="1" applyBorder="1"/>
    <xf numFmtId="49" fontId="1" fillId="2" borderId="3" xfId="0" applyNumberFormat="1" applyFont="1" applyFill="1" applyBorder="1" applyAlignment="1">
      <alignment horizontal="center" vertical="center"/>
    </xf>
    <xf numFmtId="0" fontId="1" fillId="0" borderId="3" xfId="7" applyFont="1" applyBorder="1" applyAlignment="1">
      <alignment wrapText="1"/>
    </xf>
    <xf numFmtId="0" fontId="1" fillId="2" borderId="24" xfId="8" applyFont="1" applyFill="1" applyBorder="1" applyAlignment="1">
      <alignment horizontal="left" vertical="center" wrapText="1"/>
    </xf>
    <xf numFmtId="0" fontId="1" fillId="2" borderId="26" xfId="8" applyFont="1" applyFill="1" applyBorder="1" applyAlignment="1">
      <alignment horizontal="center" vertical="center"/>
    </xf>
    <xf numFmtId="0" fontId="1" fillId="2" borderId="18" xfId="8" applyFont="1" applyFill="1" applyBorder="1" applyAlignment="1">
      <alignment horizontal="left" vertical="center" wrapText="1"/>
    </xf>
    <xf numFmtId="0" fontId="1" fillId="2" borderId="18" xfId="8" applyFont="1" applyFill="1" applyBorder="1" applyAlignment="1">
      <alignment horizontal="center" vertical="center"/>
    </xf>
    <xf numFmtId="0" fontId="1" fillId="2" borderId="18" xfId="8" applyFont="1" applyFill="1" applyBorder="1" applyAlignment="1">
      <alignment horizontal="left" vertical="center"/>
    </xf>
    <xf numFmtId="0" fontId="1" fillId="2" borderId="28" xfId="8" applyFont="1" applyFill="1" applyBorder="1" applyAlignment="1">
      <alignment horizontal="left" vertical="center"/>
    </xf>
    <xf numFmtId="0" fontId="1" fillId="2" borderId="28" xfId="8" applyFont="1" applyFill="1" applyBorder="1" applyAlignment="1">
      <alignment horizontal="center" vertical="center"/>
    </xf>
    <xf numFmtId="0" fontId="1" fillId="2" borderId="28" xfId="8" applyFont="1" applyFill="1" applyBorder="1" applyAlignment="1">
      <alignment horizontal="left" vertical="center" wrapText="1"/>
    </xf>
    <xf numFmtId="0" fontId="1" fillId="0" borderId="17" xfId="8" applyFont="1" applyBorder="1" applyAlignment="1">
      <alignment horizontal="left" vertical="center" wrapText="1"/>
    </xf>
    <xf numFmtId="0" fontId="1" fillId="0" borderId="1" xfId="0" applyFont="1" applyBorder="1" applyAlignment="1">
      <alignment vertical="top" wrapText="1"/>
    </xf>
    <xf numFmtId="0" fontId="1" fillId="0" borderId="1" xfId="0" applyFont="1" applyBorder="1" applyAlignment="1">
      <alignment horizontal="center" vertical="top"/>
    </xf>
    <xf numFmtId="0" fontId="1" fillId="0" borderId="1" xfId="0" applyFont="1" applyBorder="1" applyAlignment="1">
      <alignment vertical="top"/>
    </xf>
    <xf numFmtId="0" fontId="1" fillId="0" borderId="1" xfId="0" applyFont="1" applyBorder="1" applyAlignment="1">
      <alignment horizontal="left" vertical="center" wrapText="1"/>
    </xf>
    <xf numFmtId="0" fontId="1" fillId="0" borderId="1" xfId="0" applyFont="1" applyBorder="1" applyAlignment="1">
      <alignment vertical="center" wrapText="1"/>
    </xf>
    <xf numFmtId="169" fontId="1" fillId="0" borderId="3" xfId="7" applyNumberFormat="1" applyFont="1" applyBorder="1" applyAlignment="1">
      <alignment horizontal="left" vertical="center" wrapText="1"/>
    </xf>
    <xf numFmtId="0" fontId="1" fillId="0" borderId="3" xfId="0" applyFont="1" applyBorder="1" applyAlignment="1">
      <alignment horizontal="center" vertical="center" wrapText="1"/>
    </xf>
    <xf numFmtId="169" fontId="1" fillId="0" borderId="1" xfId="7" applyNumberFormat="1" applyFont="1" applyBorder="1" applyAlignment="1">
      <alignment horizontal="center" vertical="center"/>
    </xf>
    <xf numFmtId="0" fontId="1" fillId="0" borderId="1" xfId="0" applyFont="1" applyBorder="1" applyAlignment="1">
      <alignment horizontal="center"/>
    </xf>
    <xf numFmtId="49" fontId="9" fillId="0" borderId="3" xfId="4" applyNumberFormat="1" applyFont="1" applyBorder="1" applyAlignment="1">
      <alignment horizontal="center" vertical="center"/>
    </xf>
    <xf numFmtId="0" fontId="9" fillId="0" borderId="4" xfId="4" applyFont="1" applyBorder="1" applyAlignment="1">
      <alignment horizontal="left"/>
    </xf>
    <xf numFmtId="0" fontId="1" fillId="0" borderId="5" xfId="4" applyFont="1" applyBorder="1" applyAlignment="1">
      <alignment horizontal="center" vertical="center"/>
    </xf>
    <xf numFmtId="49" fontId="9" fillId="0" borderId="2" xfId="4" applyNumberFormat="1" applyFont="1" applyBorder="1" applyAlignment="1">
      <alignment vertical="center"/>
    </xf>
    <xf numFmtId="49" fontId="1" fillId="0" borderId="1" xfId="4" applyNumberFormat="1" applyFont="1" applyBorder="1" applyAlignment="1">
      <alignment horizontal="center" vertical="center"/>
    </xf>
    <xf numFmtId="168" fontId="1" fillId="0" borderId="17" xfId="8" applyNumberFormat="1" applyFont="1" applyBorder="1" applyAlignment="1">
      <alignment horizontal="center" vertical="center"/>
    </xf>
    <xf numFmtId="1" fontId="28" fillId="0" borderId="1" xfId="12"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20" xfId="8" applyFont="1" applyBorder="1" applyAlignment="1">
      <alignment horizontal="left" vertical="center" wrapText="1"/>
    </xf>
    <xf numFmtId="0" fontId="11" fillId="0" borderId="1" xfId="12" applyFont="1" applyBorder="1" applyAlignment="1">
      <alignment wrapText="1"/>
    </xf>
    <xf numFmtId="0" fontId="1" fillId="0" borderId="0" xfId="0" applyFont="1" applyAlignment="1">
      <alignment wrapText="1"/>
    </xf>
    <xf numFmtId="0" fontId="1" fillId="0" borderId="1" xfId="4" applyFont="1" applyBorder="1" applyAlignment="1">
      <alignment horizontal="left" vertical="top" wrapText="1"/>
    </xf>
    <xf numFmtId="0" fontId="1" fillId="0" borderId="2" xfId="0" applyFont="1" applyBorder="1"/>
    <xf numFmtId="0" fontId="20" fillId="0" borderId="6" xfId="4" applyFont="1" applyBorder="1" applyAlignment="1">
      <alignment horizontal="left" vertical="top" wrapText="1"/>
    </xf>
    <xf numFmtId="49" fontId="15" fillId="3" borderId="3" xfId="5" applyNumberFormat="1" applyFill="1" applyBorder="1" applyAlignment="1">
      <alignment horizontal="center" vertical="center"/>
    </xf>
    <xf numFmtId="49" fontId="15" fillId="0" borderId="2" xfId="4" applyNumberFormat="1" applyFont="1" applyBorder="1" applyAlignment="1">
      <alignment horizontal="center" vertical="center"/>
    </xf>
    <xf numFmtId="49" fontId="20" fillId="0" borderId="3" xfId="4" applyNumberFormat="1" applyFont="1" applyBorder="1" applyAlignment="1">
      <alignment horizontal="center" vertical="center"/>
    </xf>
    <xf numFmtId="0" fontId="1" fillId="0" borderId="1" xfId="0" applyFont="1" applyBorder="1" applyAlignment="1">
      <alignment horizontal="center" vertical="center"/>
    </xf>
    <xf numFmtId="49" fontId="1" fillId="0" borderId="21" xfId="0" applyNumberFormat="1" applyFont="1" applyBorder="1" applyAlignment="1">
      <alignment horizontal="center" vertical="center"/>
    </xf>
    <xf numFmtId="0" fontId="1" fillId="0" borderId="18" xfId="0" applyFont="1" applyBorder="1" applyAlignment="1">
      <alignment horizontal="left" vertical="center" wrapText="1"/>
    </xf>
    <xf numFmtId="0" fontId="1" fillId="0" borderId="18" xfId="0" applyFont="1" applyBorder="1" applyAlignment="1">
      <alignment horizontal="center" vertical="center"/>
    </xf>
    <xf numFmtId="0" fontId="1" fillId="0" borderId="3" xfId="0" applyFont="1" applyBorder="1" applyAlignment="1">
      <alignment horizontal="left" vertical="center" wrapText="1"/>
    </xf>
    <xf numFmtId="0" fontId="1" fillId="0" borderId="3" xfId="0" applyFont="1" applyBorder="1" applyAlignment="1">
      <alignment horizontal="center" vertical="center"/>
    </xf>
    <xf numFmtId="49" fontId="20" fillId="0" borderId="30" xfId="0" applyNumberFormat="1" applyFont="1" applyBorder="1" applyAlignment="1">
      <alignment horizontal="center" vertical="center"/>
    </xf>
    <xf numFmtId="49" fontId="15" fillId="0" borderId="31" xfId="0" applyNumberFormat="1" applyFont="1" applyBorder="1" applyAlignment="1">
      <alignment horizontal="center" vertical="center"/>
    </xf>
    <xf numFmtId="49" fontId="1" fillId="2" borderId="1" xfId="8" applyNumberFormat="1" applyFont="1" applyFill="1" applyBorder="1" applyAlignment="1">
      <alignment horizontal="center" vertical="center"/>
    </xf>
    <xf numFmtId="49" fontId="20" fillId="2" borderId="31" xfId="8" applyNumberFormat="1" applyFont="1" applyFill="1" applyBorder="1" applyAlignment="1">
      <alignment horizontal="center" vertical="center"/>
    </xf>
    <xf numFmtId="49" fontId="25" fillId="0" borderId="5" xfId="7" applyNumberFormat="1" applyFont="1" applyBorder="1" applyAlignment="1">
      <alignment horizontal="center" vertical="center"/>
    </xf>
    <xf numFmtId="1" fontId="20" fillId="0" borderId="0" xfId="7" applyNumberFormat="1" applyFont="1" applyBorder="1" applyAlignment="1">
      <alignment horizontal="right" vertical="center"/>
    </xf>
    <xf numFmtId="49" fontId="29" fillId="0" borderId="1" xfId="8" applyNumberFormat="1" applyFont="1" applyBorder="1" applyAlignment="1">
      <alignment horizontal="center" vertical="center"/>
    </xf>
    <xf numFmtId="49" fontId="1" fillId="0" borderId="3" xfId="4" applyNumberFormat="1" applyFont="1" applyBorder="1" applyAlignment="1">
      <alignment horizontal="center" vertical="center"/>
    </xf>
    <xf numFmtId="172" fontId="15" fillId="0" borderId="0" xfId="11" applyNumberFormat="1" applyFont="1" applyAlignment="1">
      <alignment horizontal="center" vertical="center"/>
    </xf>
    <xf numFmtId="172" fontId="15" fillId="0" borderId="23" xfId="7" applyNumberFormat="1" applyFont="1" applyBorder="1" applyAlignment="1">
      <alignment horizontal="center" vertical="center"/>
    </xf>
    <xf numFmtId="172" fontId="15" fillId="0" borderId="29" xfId="0" applyNumberFormat="1" applyFont="1" applyBorder="1" applyAlignment="1">
      <alignment horizontal="center" vertical="center"/>
    </xf>
    <xf numFmtId="172" fontId="15" fillId="0" borderId="17" xfId="0" applyNumberFormat="1" applyFont="1" applyBorder="1" applyAlignment="1">
      <alignment horizontal="center" vertical="center"/>
    </xf>
    <xf numFmtId="172" fontId="15" fillId="0" borderId="19" xfId="0" applyNumberFormat="1" applyFont="1" applyBorder="1" applyAlignment="1">
      <alignment horizontal="center" vertical="center"/>
    </xf>
    <xf numFmtId="172" fontId="15" fillId="0" borderId="0" xfId="0" applyNumberFormat="1" applyFont="1" applyAlignment="1">
      <alignment horizontal="center" vertical="center"/>
    </xf>
    <xf numFmtId="172" fontId="15" fillId="0" borderId="16" xfId="7" applyNumberFormat="1" applyFont="1" applyBorder="1" applyAlignment="1">
      <alignment horizontal="center" vertical="center"/>
    </xf>
    <xf numFmtId="172" fontId="15" fillId="0" borderId="20" xfId="0" applyNumberFormat="1" applyFont="1" applyBorder="1" applyAlignment="1">
      <alignment horizontal="center" vertical="center"/>
    </xf>
    <xf numFmtId="172" fontId="15" fillId="0" borderId="17" xfId="7" applyNumberFormat="1" applyFont="1" applyBorder="1" applyAlignment="1">
      <alignment horizontal="center" vertical="center"/>
    </xf>
    <xf numFmtId="172" fontId="15" fillId="0" borderId="18" xfId="7" applyNumberFormat="1" applyFont="1" applyBorder="1" applyAlignment="1">
      <alignment horizontal="center" vertical="center"/>
    </xf>
    <xf numFmtId="172" fontId="15" fillId="0" borderId="19" xfId="7" applyNumberFormat="1" applyFont="1" applyBorder="1" applyAlignment="1">
      <alignment horizontal="center" vertical="center"/>
    </xf>
    <xf numFmtId="172" fontId="20" fillId="0" borderId="0" xfId="7" applyNumberFormat="1" applyFont="1" applyAlignment="1">
      <alignment horizontal="center" vertical="center"/>
    </xf>
    <xf numFmtId="172" fontId="15" fillId="0" borderId="1" xfId="7" applyNumberFormat="1" applyFont="1" applyBorder="1" applyAlignment="1">
      <alignment horizontal="center" vertical="center"/>
    </xf>
    <xf numFmtId="172" fontId="15" fillId="0" borderId="1" xfId="0" applyNumberFormat="1" applyFont="1" applyBorder="1" applyAlignment="1">
      <alignment horizontal="center" vertical="center"/>
    </xf>
    <xf numFmtId="172" fontId="0" fillId="0" borderId="0" xfId="0" applyNumberFormat="1" applyAlignment="1">
      <alignment horizontal="center" vertical="center"/>
    </xf>
    <xf numFmtId="49" fontId="9" fillId="0" borderId="36" xfId="0" applyNumberFormat="1" applyFont="1" applyBorder="1" applyAlignment="1">
      <alignment horizontal="center" vertical="center"/>
    </xf>
    <xf numFmtId="169" fontId="15" fillId="0" borderId="28" xfId="7" applyNumberFormat="1" applyFont="1" applyBorder="1" applyAlignment="1">
      <alignment horizontal="left" vertical="center" wrapText="1"/>
    </xf>
    <xf numFmtId="172" fontId="15" fillId="0" borderId="28" xfId="7" applyNumberFormat="1" applyFont="1" applyBorder="1" applyAlignment="1">
      <alignment horizontal="center" vertical="center"/>
    </xf>
    <xf numFmtId="169" fontId="15" fillId="0" borderId="32" xfId="7" applyNumberFormat="1" applyFont="1" applyBorder="1" applyAlignment="1">
      <alignment horizontal="center" vertical="center"/>
    </xf>
    <xf numFmtId="0" fontId="0" fillId="0" borderId="3" xfId="0" applyBorder="1"/>
    <xf numFmtId="169" fontId="15" fillId="0" borderId="1" xfId="7" applyNumberFormat="1" applyFont="1" applyBorder="1" applyAlignment="1">
      <alignment horizontal="center" vertical="center"/>
    </xf>
    <xf numFmtId="11" fontId="15" fillId="0" borderId="1" xfId="7" applyNumberFormat="1" applyFont="1" applyBorder="1" applyAlignment="1">
      <alignment horizontal="left" vertical="center" wrapText="1"/>
    </xf>
    <xf numFmtId="44" fontId="1" fillId="0" borderId="1" xfId="4" applyNumberFormat="1" applyFont="1" applyBorder="1" applyAlignment="1">
      <alignment horizontal="center" vertical="center"/>
    </xf>
    <xf numFmtId="172" fontId="1" fillId="0" borderId="19" xfId="8" applyNumberFormat="1" applyFont="1" applyBorder="1" applyAlignment="1">
      <alignment horizontal="center" vertical="center" wrapText="1"/>
    </xf>
    <xf numFmtId="44" fontId="15" fillId="0" borderId="1" xfId="4" applyNumberFormat="1" applyFont="1" applyBorder="1" applyAlignment="1">
      <alignment horizontal="center" vertical="center"/>
    </xf>
    <xf numFmtId="44" fontId="15" fillId="0" borderId="2" xfId="0" applyNumberFormat="1" applyFont="1" applyBorder="1" applyAlignment="1">
      <alignment horizontal="center" vertical="center"/>
    </xf>
    <xf numFmtId="44" fontId="15" fillId="0" borderId="1" xfId="0" applyNumberFormat="1" applyFont="1" applyBorder="1" applyAlignment="1">
      <alignment horizontal="center" vertical="center"/>
    </xf>
    <xf numFmtId="0" fontId="1" fillId="0" borderId="1" xfId="0" applyFont="1" applyBorder="1" applyAlignment="1">
      <alignment horizontal="left" wrapText="1"/>
    </xf>
    <xf numFmtId="49" fontId="20" fillId="0" borderId="45" xfId="0" applyNumberFormat="1" applyFont="1" applyBorder="1" applyAlignment="1">
      <alignment horizontal="center" vertical="center"/>
    </xf>
    <xf numFmtId="44" fontId="1" fillId="0" borderId="1" xfId="0" applyNumberFormat="1" applyFont="1" applyBorder="1" applyAlignment="1">
      <alignment horizontal="center" vertical="center"/>
    </xf>
    <xf numFmtId="44" fontId="15" fillId="0" borderId="0" xfId="0" applyNumberFormat="1" applyFont="1" applyAlignment="1">
      <alignment horizontal="center" vertical="center"/>
    </xf>
    <xf numFmtId="44" fontId="15" fillId="0" borderId="0" xfId="11" applyNumberFormat="1" applyFont="1" applyAlignment="1">
      <alignment horizontal="center" vertical="center"/>
    </xf>
    <xf numFmtId="44" fontId="20" fillId="0" borderId="19" xfId="0" applyNumberFormat="1" applyFont="1" applyBorder="1" applyAlignment="1">
      <alignment horizontal="left" vertical="center"/>
    </xf>
    <xf numFmtId="44" fontId="24" fillId="0" borderId="0" xfId="0" applyNumberFormat="1" applyFont="1" applyAlignment="1">
      <alignment horizontal="center" vertical="center"/>
    </xf>
    <xf numFmtId="44" fontId="24" fillId="0" borderId="0" xfId="0" applyNumberFormat="1" applyFont="1"/>
    <xf numFmtId="44" fontId="15" fillId="0" borderId="12" xfId="0" applyNumberFormat="1" applyFont="1" applyBorder="1" applyAlignment="1">
      <alignment horizontal="center" vertical="center"/>
    </xf>
    <xf numFmtId="44" fontId="1" fillId="0" borderId="6" xfId="4" applyNumberFormat="1" applyFont="1" applyBorder="1" applyAlignment="1">
      <alignment horizontal="center" vertical="center"/>
    </xf>
    <xf numFmtId="44" fontId="15" fillId="0" borderId="8" xfId="4" applyNumberFormat="1" applyFont="1" applyBorder="1" applyAlignment="1">
      <alignment horizontal="center" vertical="center"/>
    </xf>
    <xf numFmtId="44" fontId="20" fillId="0" borderId="8" xfId="11" applyNumberFormat="1" applyFont="1" applyBorder="1" applyAlignment="1">
      <alignment horizontal="center" vertical="center" wrapText="1"/>
    </xf>
    <xf numFmtId="44" fontId="26" fillId="0" borderId="6" xfId="4" applyNumberFormat="1" applyFont="1" applyBorder="1" applyAlignment="1">
      <alignment horizontal="center" vertical="center"/>
    </xf>
    <xf numFmtId="44" fontId="15" fillId="0" borderId="0" xfId="4" applyNumberFormat="1" applyFont="1" applyAlignment="1">
      <alignment horizontal="center" vertical="center"/>
    </xf>
    <xf numFmtId="44" fontId="15" fillId="0" borderId="6" xfId="4" applyNumberFormat="1" applyFont="1" applyBorder="1" applyAlignment="1">
      <alignment horizontal="center" vertical="center"/>
    </xf>
    <xf numFmtId="44" fontId="20" fillId="0" borderId="0" xfId="4" applyNumberFormat="1" applyFont="1" applyBorder="1" applyAlignment="1">
      <alignment horizontal="center" vertical="center"/>
    </xf>
    <xf numFmtId="44" fontId="15" fillId="0" borderId="0" xfId="4" applyNumberFormat="1" applyFont="1" applyBorder="1" applyAlignment="1">
      <alignment horizontal="center" vertical="center"/>
    </xf>
    <xf numFmtId="44" fontId="20" fillId="3" borderId="1" xfId="4" applyNumberFormat="1" applyFont="1" applyFill="1" applyBorder="1" applyAlignment="1">
      <alignment vertical="center"/>
    </xf>
    <xf numFmtId="44" fontId="20" fillId="0" borderId="0" xfId="5" applyNumberFormat="1" applyFont="1" applyBorder="1" applyAlignment="1">
      <alignment horizontal="center" vertical="center"/>
    </xf>
    <xf numFmtId="44" fontId="15" fillId="0" borderId="0" xfId="11" applyNumberFormat="1" applyFont="1" applyAlignment="1">
      <alignment horizontal="center"/>
    </xf>
    <xf numFmtId="44" fontId="20" fillId="0" borderId="0" xfId="7" applyNumberFormat="1" applyFont="1" applyBorder="1" applyAlignment="1">
      <alignment horizontal="center" vertical="center"/>
    </xf>
    <xf numFmtId="44" fontId="20" fillId="2" borderId="6" xfId="8" applyNumberFormat="1" applyFont="1" applyFill="1" applyBorder="1" applyAlignment="1">
      <alignment vertical="center" wrapText="1"/>
    </xf>
    <xf numFmtId="44" fontId="15" fillId="2" borderId="1" xfId="8" applyNumberFormat="1" applyFont="1" applyFill="1" applyBorder="1" applyAlignment="1">
      <alignment horizontal="center" vertical="center"/>
    </xf>
    <xf numFmtId="44" fontId="1" fillId="2" borderId="27" xfId="7" applyNumberFormat="1" applyFont="1" applyFill="1" applyBorder="1" applyAlignment="1">
      <alignment horizontal="center"/>
    </xf>
    <xf numFmtId="44" fontId="15" fillId="2" borderId="27" xfId="8" applyNumberFormat="1" applyFont="1" applyFill="1" applyBorder="1" applyAlignment="1">
      <alignment horizontal="left" vertical="center"/>
    </xf>
    <xf numFmtId="44" fontId="20" fillId="0" borderId="0" xfId="7" applyNumberFormat="1" applyFont="1" applyBorder="1" applyAlignment="1">
      <alignment vertical="center"/>
    </xf>
    <xf numFmtId="44" fontId="1" fillId="0" borderId="1" xfId="0" applyNumberFormat="1" applyFont="1" applyBorder="1" applyAlignment="1">
      <alignment vertical="center" wrapText="1"/>
    </xf>
    <xf numFmtId="44" fontId="25" fillId="0" borderId="5" xfId="7" applyNumberFormat="1" applyFont="1" applyBorder="1" applyAlignment="1">
      <alignment vertical="center"/>
    </xf>
    <xf numFmtId="44" fontId="20" fillId="0" borderId="0" xfId="8" applyNumberFormat="1" applyFont="1" applyBorder="1" applyAlignment="1">
      <alignment vertical="center"/>
    </xf>
    <xf numFmtId="44" fontId="15" fillId="0" borderId="0" xfId="0" applyNumberFormat="1" applyFont="1" applyAlignment="1">
      <alignment horizontal="center"/>
    </xf>
    <xf numFmtId="44" fontId="23" fillId="0" borderId="0" xfId="0" applyNumberFormat="1" applyFont="1" applyAlignment="1">
      <alignment horizontal="left" vertical="center" wrapText="1"/>
    </xf>
    <xf numFmtId="49" fontId="9" fillId="5" borderId="1" xfId="7" applyNumberFormat="1" applyFont="1" applyFill="1" applyBorder="1" applyAlignment="1">
      <alignment horizontal="center" vertical="center"/>
    </xf>
    <xf numFmtId="44" fontId="9" fillId="5" borderId="1" xfId="7" applyNumberFormat="1" applyFont="1" applyFill="1" applyBorder="1" applyAlignment="1">
      <alignment vertical="center"/>
    </xf>
    <xf numFmtId="44" fontId="20" fillId="5" borderId="2" xfId="7" applyNumberFormat="1" applyFont="1" applyFill="1" applyBorder="1" applyAlignment="1">
      <alignment vertical="center"/>
    </xf>
    <xf numFmtId="49" fontId="20" fillId="5" borderId="1" xfId="7" applyNumberFormat="1" applyFont="1" applyFill="1" applyBorder="1" applyAlignment="1">
      <alignment horizontal="center" vertical="center"/>
    </xf>
    <xf numFmtId="44" fontId="20" fillId="5" borderId="3" xfId="7" applyNumberFormat="1" applyFont="1" applyFill="1" applyBorder="1" applyAlignment="1">
      <alignment vertical="center"/>
    </xf>
    <xf numFmtId="44" fontId="20" fillId="5" borderId="1" xfId="7" applyNumberFormat="1" applyFont="1" applyFill="1" applyBorder="1" applyAlignment="1">
      <alignment vertical="center"/>
    </xf>
    <xf numFmtId="169" fontId="20" fillId="5" borderId="1" xfId="7" applyNumberFormat="1" applyFont="1" applyFill="1" applyBorder="1" applyAlignment="1">
      <alignment vertical="center"/>
    </xf>
    <xf numFmtId="0" fontId="15" fillId="5" borderId="1" xfId="8" applyFont="1" applyFill="1" applyBorder="1" applyAlignment="1">
      <alignment horizontal="left" vertical="center"/>
    </xf>
    <xf numFmtId="44" fontId="20" fillId="5" borderId="1" xfId="8" applyNumberFormat="1" applyFont="1" applyFill="1" applyBorder="1" applyAlignment="1">
      <alignment vertical="center"/>
    </xf>
    <xf numFmtId="49" fontId="27" fillId="6" borderId="0" xfId="0" applyNumberFormat="1" applyFont="1" applyFill="1" applyAlignment="1">
      <alignment horizontal="center" vertical="center"/>
    </xf>
    <xf numFmtId="44" fontId="29" fillId="6" borderId="1" xfId="0" applyNumberFormat="1" applyFont="1" applyFill="1" applyBorder="1" applyAlignment="1">
      <alignment horizontal="right"/>
    </xf>
    <xf numFmtId="49" fontId="15" fillId="5" borderId="1" xfId="8" applyNumberFormat="1" applyFont="1" applyFill="1" applyBorder="1" applyAlignment="1">
      <alignment horizontal="center" vertical="center"/>
    </xf>
    <xf numFmtId="49" fontId="20" fillId="5" borderId="3" xfId="7" applyNumberFormat="1" applyFont="1" applyFill="1" applyBorder="1" applyAlignment="1">
      <alignment horizontal="center" vertical="center"/>
    </xf>
    <xf numFmtId="172" fontId="20" fillId="5" borderId="1" xfId="7" applyNumberFormat="1" applyFont="1" applyFill="1" applyBorder="1" applyAlignment="1">
      <alignment horizontal="center" vertical="center"/>
    </xf>
    <xf numFmtId="49" fontId="20" fillId="5" borderId="31" xfId="7" applyNumberFormat="1" applyFont="1" applyFill="1" applyBorder="1" applyAlignment="1">
      <alignment horizontal="center" vertical="center"/>
    </xf>
    <xf numFmtId="172" fontId="20" fillId="5" borderId="2" xfId="7" applyNumberFormat="1" applyFont="1" applyFill="1" applyBorder="1" applyAlignment="1">
      <alignment horizontal="center" vertical="center"/>
    </xf>
    <xf numFmtId="49" fontId="20" fillId="5" borderId="21" xfId="7" applyNumberFormat="1" applyFont="1" applyFill="1" applyBorder="1" applyAlignment="1">
      <alignment horizontal="center" vertical="center"/>
    </xf>
    <xf numFmtId="49" fontId="20" fillId="5" borderId="17" xfId="7" applyNumberFormat="1" applyFont="1" applyFill="1" applyBorder="1" applyAlignment="1">
      <alignment horizontal="center" vertical="center"/>
    </xf>
    <xf numFmtId="0" fontId="15" fillId="0" borderId="21" xfId="0" applyFont="1" applyBorder="1" applyAlignment="1">
      <alignment horizontal="left" vertical="center" wrapText="1"/>
    </xf>
    <xf numFmtId="0" fontId="15" fillId="0" borderId="10" xfId="0" applyFont="1" applyBorder="1" applyAlignment="1">
      <alignment horizontal="left" vertical="center" wrapText="1"/>
    </xf>
    <xf numFmtId="44" fontId="20" fillId="5" borderId="1" xfId="7" applyNumberFormat="1" applyFont="1" applyFill="1" applyBorder="1" applyAlignment="1">
      <alignment horizontal="right" vertical="center"/>
    </xf>
    <xf numFmtId="49" fontId="15" fillId="5" borderId="1" xfId="4" applyNumberFormat="1" applyFont="1" applyFill="1" applyBorder="1" applyAlignment="1">
      <alignment horizontal="center" vertical="center"/>
    </xf>
    <xf numFmtId="44" fontId="20" fillId="5" borderId="1" xfId="4" applyNumberFormat="1" applyFont="1" applyFill="1" applyBorder="1" applyAlignment="1">
      <alignment vertical="center"/>
    </xf>
    <xf numFmtId="49" fontId="15" fillId="5" borderId="1" xfId="0" applyNumberFormat="1" applyFont="1" applyFill="1" applyBorder="1" applyAlignment="1">
      <alignment horizontal="center" vertical="center"/>
    </xf>
    <xf numFmtId="49" fontId="15" fillId="5" borderId="1" xfId="5" applyNumberFormat="1" applyFill="1" applyBorder="1" applyAlignment="1">
      <alignment horizontal="center" vertical="center"/>
    </xf>
    <xf numFmtId="0" fontId="15" fillId="6" borderId="1" xfId="0" applyFont="1" applyFill="1" applyBorder="1"/>
    <xf numFmtId="44" fontId="20" fillId="5" borderId="1" xfId="7" applyNumberFormat="1" applyFont="1" applyFill="1" applyBorder="1" applyAlignment="1">
      <alignment horizontal="center" vertical="center"/>
    </xf>
    <xf numFmtId="44" fontId="20" fillId="5" borderId="1" xfId="0" applyNumberFormat="1" applyFont="1" applyFill="1" applyBorder="1" applyAlignment="1">
      <alignment vertical="center"/>
    </xf>
    <xf numFmtId="49" fontId="9" fillId="0" borderId="1" xfId="4" applyNumberFormat="1" applyFont="1" applyBorder="1" applyAlignment="1">
      <alignment horizontal="center" vertical="center"/>
    </xf>
    <xf numFmtId="49" fontId="20" fillId="7" borderId="19" xfId="11" applyNumberFormat="1" applyFont="1" applyFill="1" applyBorder="1" applyAlignment="1">
      <alignment horizontal="center" vertical="center" wrapText="1"/>
    </xf>
    <xf numFmtId="0" fontId="20" fillId="7" borderId="19" xfId="11" applyFont="1" applyFill="1" applyBorder="1" applyAlignment="1">
      <alignment horizontal="left" vertical="center" wrapText="1"/>
    </xf>
    <xf numFmtId="0" fontId="20" fillId="7" borderId="19" xfId="11" applyFont="1" applyFill="1" applyBorder="1" applyAlignment="1">
      <alignment horizontal="center" vertical="center" wrapText="1"/>
    </xf>
    <xf numFmtId="44" fontId="20" fillId="7" borderId="19" xfId="11" applyNumberFormat="1" applyFont="1" applyFill="1" applyBorder="1" applyAlignment="1">
      <alignment horizontal="center" vertical="center" wrapText="1"/>
    </xf>
    <xf numFmtId="49" fontId="20" fillId="7" borderId="1" xfId="11" applyNumberFormat="1" applyFont="1" applyFill="1" applyBorder="1" applyAlignment="1">
      <alignment horizontal="center" vertical="center" wrapText="1"/>
    </xf>
    <xf numFmtId="0" fontId="20" fillId="7" borderId="25" xfId="11" applyFont="1" applyFill="1" applyBorder="1" applyAlignment="1">
      <alignment horizontal="center" vertical="center" wrapText="1"/>
    </xf>
    <xf numFmtId="0" fontId="20" fillId="7" borderId="26" xfId="11" applyFont="1" applyFill="1" applyBorder="1" applyAlignment="1">
      <alignment horizontal="center" vertical="center" wrapText="1"/>
    </xf>
    <xf numFmtId="44" fontId="20" fillId="7" borderId="27" xfId="11" applyNumberFormat="1" applyFont="1" applyFill="1" applyBorder="1" applyAlignment="1">
      <alignment horizontal="center" vertical="center" wrapText="1"/>
    </xf>
    <xf numFmtId="49" fontId="20" fillId="7" borderId="24" xfId="11" applyNumberFormat="1" applyFont="1" applyFill="1" applyBorder="1" applyAlignment="1">
      <alignment horizontal="center" vertical="center" wrapText="1"/>
    </xf>
    <xf numFmtId="172" fontId="20" fillId="7" borderId="26" xfId="11" applyNumberFormat="1" applyFont="1" applyFill="1" applyBorder="1" applyAlignment="1">
      <alignment horizontal="center" vertical="center" wrapText="1"/>
    </xf>
    <xf numFmtId="172" fontId="20" fillId="7" borderId="27" xfId="11" applyNumberFormat="1" applyFont="1" applyFill="1" applyBorder="1" applyAlignment="1">
      <alignment horizontal="center" vertical="center" wrapText="1"/>
    </xf>
    <xf numFmtId="1" fontId="29" fillId="7" borderId="26" xfId="11" applyNumberFormat="1" applyFont="1" applyFill="1" applyBorder="1" applyAlignment="1">
      <alignment horizontal="center" vertical="center" wrapText="1"/>
    </xf>
    <xf numFmtId="44" fontId="15" fillId="0" borderId="0" xfId="11" applyNumberFormat="1" applyFont="1" applyBorder="1" applyAlignment="1">
      <alignment horizontal="center" vertical="center"/>
    </xf>
    <xf numFmtId="0" fontId="20" fillId="7" borderId="22" xfId="11" applyFont="1" applyFill="1" applyBorder="1" applyAlignment="1">
      <alignment horizontal="center" vertical="center" wrapText="1"/>
    </xf>
    <xf numFmtId="44" fontId="20" fillId="7" borderId="1" xfId="11" applyNumberFormat="1" applyFont="1" applyFill="1" applyBorder="1" applyAlignment="1">
      <alignment horizontal="center" vertical="center" wrapText="1"/>
    </xf>
    <xf numFmtId="0" fontId="33" fillId="0" borderId="0" xfId="0" applyFont="1"/>
    <xf numFmtId="0" fontId="23" fillId="0" borderId="0" xfId="0" applyFont="1" applyAlignment="1">
      <alignment horizontal="left" vertical="center" wrapText="1"/>
    </xf>
    <xf numFmtId="44" fontId="15" fillId="0" borderId="5" xfId="4" applyNumberFormat="1" applyFont="1" applyBorder="1" applyAlignment="1">
      <alignment horizontal="center" vertical="center" wrapText="1"/>
    </xf>
    <xf numFmtId="44" fontId="15" fillId="0" borderId="31" xfId="4" applyNumberFormat="1" applyFont="1" applyBorder="1" applyAlignment="1">
      <alignment horizontal="center" vertical="center"/>
    </xf>
    <xf numFmtId="44" fontId="20" fillId="5" borderId="4" xfId="4" applyNumberFormat="1" applyFont="1" applyFill="1" applyBorder="1" applyAlignment="1">
      <alignment vertical="center"/>
    </xf>
    <xf numFmtId="44" fontId="15" fillId="0" borderId="23" xfId="4" applyNumberFormat="1" applyFont="1" applyBorder="1" applyAlignment="1">
      <alignment horizontal="center" vertical="center"/>
    </xf>
    <xf numFmtId="44" fontId="15" fillId="0" borderId="4" xfId="4" applyNumberFormat="1" applyFont="1" applyBorder="1" applyAlignment="1">
      <alignment horizontal="center" vertical="center"/>
    </xf>
    <xf numFmtId="0" fontId="1" fillId="0" borderId="0" xfId="0" applyFont="1"/>
    <xf numFmtId="0" fontId="1" fillId="0" borderId="0" xfId="0" applyFont="1" applyAlignment="1">
      <alignment horizontal="center"/>
    </xf>
    <xf numFmtId="49" fontId="15" fillId="8" borderId="0" xfId="0" applyNumberFormat="1" applyFont="1" applyFill="1" applyAlignment="1">
      <alignment horizontal="center" vertical="center"/>
    </xf>
    <xf numFmtId="0" fontId="18" fillId="8" borderId="0" xfId="0" applyFont="1" applyFill="1" applyAlignment="1">
      <alignment horizontal="center" vertical="center" wrapText="1"/>
    </xf>
    <xf numFmtId="4" fontId="15" fillId="8" borderId="0" xfId="0" applyNumberFormat="1" applyFont="1" applyFill="1" applyAlignment="1">
      <alignment horizontal="center" vertical="center" wrapText="1"/>
    </xf>
    <xf numFmtId="0" fontId="18" fillId="8" borderId="0" xfId="0" applyFont="1" applyFill="1" applyAlignment="1">
      <alignment horizontal="center" vertical="top" wrapText="1"/>
    </xf>
    <xf numFmtId="0" fontId="15" fillId="8" borderId="0" xfId="0" applyFont="1" applyFill="1" applyAlignment="1">
      <alignment horizontal="center" vertical="center" wrapText="1"/>
    </xf>
    <xf numFmtId="0" fontId="1" fillId="8" borderId="1" xfId="0" applyFont="1" applyFill="1" applyBorder="1" applyAlignment="1">
      <alignment horizontal="left" vertical="center" wrapText="1"/>
    </xf>
    <xf numFmtId="0" fontId="20" fillId="8" borderId="0" xfId="0" applyFont="1" applyFill="1" applyAlignment="1">
      <alignment horizontal="center" vertical="center" wrapText="1"/>
    </xf>
    <xf numFmtId="0" fontId="1" fillId="8" borderId="0" xfId="0" applyFont="1" applyFill="1" applyAlignment="1">
      <alignment horizontal="center" vertical="center" wrapText="1"/>
    </xf>
    <xf numFmtId="0" fontId="5" fillId="8" borderId="0" xfId="0" applyFont="1" applyFill="1" applyAlignment="1">
      <alignment horizontal="center" vertical="center" wrapText="1"/>
    </xf>
    <xf numFmtId="49" fontId="1" fillId="8" borderId="0" xfId="0" applyNumberFormat="1" applyFont="1" applyFill="1" applyAlignment="1">
      <alignment horizontal="center" vertical="center"/>
    </xf>
    <xf numFmtId="4" fontId="0" fillId="0" borderId="0" xfId="0" applyNumberFormat="1"/>
    <xf numFmtId="0" fontId="19" fillId="8" borderId="0" xfId="0" applyFont="1" applyFill="1" applyAlignment="1">
      <alignment horizontal="left" vertical="center"/>
    </xf>
    <xf numFmtId="168" fontId="11" fillId="0" borderId="21" xfId="8" applyNumberFormat="1" applyFont="1" applyBorder="1" applyAlignment="1">
      <alignment horizontal="center" vertical="center"/>
    </xf>
    <xf numFmtId="44" fontId="11" fillId="0" borderId="1" xfId="4" applyNumberFormat="1" applyFont="1" applyBorder="1" applyAlignment="1">
      <alignment horizontal="center" vertical="center"/>
    </xf>
    <xf numFmtId="168" fontId="11" fillId="0" borderId="16" xfId="8" applyNumberFormat="1" applyFont="1" applyBorder="1" applyAlignment="1">
      <alignment horizontal="center" vertical="center"/>
    </xf>
    <xf numFmtId="0" fontId="11" fillId="0" borderId="1" xfId="12" applyFont="1" applyBorder="1" applyAlignment="1">
      <alignment horizontal="left" wrapText="1"/>
    </xf>
    <xf numFmtId="2" fontId="11" fillId="0" borderId="14" xfId="12" applyNumberFormat="1" applyFont="1" applyBorder="1" applyAlignment="1">
      <alignment horizontal="center" vertical="center"/>
    </xf>
    <xf numFmtId="0" fontId="11" fillId="0" borderId="1" xfId="12" applyFont="1" applyBorder="1" applyAlignment="1">
      <alignment horizontal="left" vertical="center" wrapText="1"/>
    </xf>
    <xf numFmtId="2" fontId="11" fillId="0" borderId="4" xfId="12" applyNumberFormat="1" applyFont="1" applyBorder="1" applyAlignment="1">
      <alignment horizontal="center" vertical="center"/>
    </xf>
    <xf numFmtId="172" fontId="1" fillId="0" borderId="1" xfId="0" applyNumberFormat="1" applyFont="1" applyBorder="1" applyAlignment="1">
      <alignment horizontal="center" vertical="center"/>
    </xf>
    <xf numFmtId="172" fontId="35" fillId="0" borderId="1" xfId="0" applyNumberFormat="1" applyFont="1" applyBorder="1" applyAlignment="1">
      <alignment horizontal="center" vertical="center"/>
    </xf>
    <xf numFmtId="0" fontId="34" fillId="0" borderId="19" xfId="7" applyFont="1" applyFill="1" applyBorder="1" applyAlignment="1">
      <alignment horizontal="center"/>
    </xf>
    <xf numFmtId="0" fontId="20" fillId="0" borderId="0" xfId="0" applyFont="1" applyFill="1" applyAlignment="1">
      <alignment horizontal="center" vertical="top" wrapText="1"/>
    </xf>
    <xf numFmtId="0" fontId="20" fillId="0" borderId="0" xfId="0" applyFont="1" applyFill="1" applyAlignment="1">
      <alignment horizontal="center" vertical="center" wrapText="1"/>
    </xf>
    <xf numFmtId="0" fontId="15" fillId="2" borderId="17" xfId="7" applyFont="1" applyFill="1" applyBorder="1" applyAlignment="1">
      <alignment wrapText="1"/>
    </xf>
    <xf numFmtId="0" fontId="15" fillId="2" borderId="19" xfId="7" applyFont="1" applyFill="1" applyBorder="1" applyAlignment="1">
      <alignment horizontal="center"/>
    </xf>
    <xf numFmtId="44" fontId="15" fillId="2" borderId="18" xfId="7" applyNumberFormat="1" applyFont="1" applyFill="1" applyBorder="1" applyAlignment="1">
      <alignment horizontal="center"/>
    </xf>
    <xf numFmtId="44" fontId="15" fillId="2" borderId="47" xfId="7" applyNumberFormat="1" applyFont="1" applyFill="1" applyBorder="1" applyAlignment="1">
      <alignment horizontal="center"/>
    </xf>
    <xf numFmtId="49" fontId="20" fillId="0" borderId="1" xfId="8" applyNumberFormat="1" applyFont="1" applyFill="1" applyBorder="1" applyAlignment="1">
      <alignment horizontal="center" vertical="center"/>
    </xf>
    <xf numFmtId="0" fontId="0" fillId="0" borderId="0" xfId="0" applyFill="1"/>
    <xf numFmtId="0" fontId="40" fillId="8" borderId="0" xfId="0" applyFont="1" applyFill="1" applyBorder="1" applyAlignment="1">
      <alignment horizontal="center" vertical="center" wrapText="1"/>
    </xf>
    <xf numFmtId="44" fontId="1" fillId="0" borderId="1" xfId="0" applyNumberFormat="1" applyFont="1" applyFill="1" applyBorder="1" applyAlignment="1">
      <alignment horizontal="center"/>
    </xf>
    <xf numFmtId="44" fontId="1" fillId="0" borderId="1" xfId="8" applyNumberFormat="1" applyFont="1" applyFill="1" applyBorder="1" applyAlignment="1">
      <alignment horizontal="center" vertical="center"/>
    </xf>
    <xf numFmtId="44" fontId="34" fillId="0" borderId="18" xfId="7" applyNumberFormat="1" applyFont="1" applyFill="1" applyBorder="1" applyAlignment="1">
      <alignment horizontal="center" vertical="center"/>
    </xf>
    <xf numFmtId="44" fontId="34" fillId="0" borderId="17" xfId="7" applyNumberFormat="1" applyFont="1" applyFill="1" applyBorder="1" applyAlignment="1">
      <alignment horizontal="center" vertical="center"/>
    </xf>
    <xf numFmtId="44" fontId="1" fillId="0" borderId="3" xfId="7" applyNumberFormat="1" applyFont="1" applyFill="1" applyBorder="1" applyAlignment="1">
      <alignment horizontal="center" vertical="center"/>
    </xf>
    <xf numFmtId="44" fontId="34" fillId="0" borderId="1" xfId="0" applyNumberFormat="1" applyFont="1" applyFill="1" applyBorder="1" applyAlignment="1">
      <alignment horizontal="center" vertical="center"/>
    </xf>
    <xf numFmtId="44" fontId="1" fillId="0" borderId="3" xfId="0" applyNumberFormat="1" applyFont="1" applyFill="1" applyBorder="1" applyAlignment="1">
      <alignment horizontal="center" vertical="center"/>
    </xf>
    <xf numFmtId="44" fontId="1" fillId="0" borderId="1" xfId="0" applyNumberFormat="1" applyFont="1" applyFill="1" applyBorder="1" applyAlignment="1">
      <alignment horizontal="center" vertical="center"/>
    </xf>
    <xf numFmtId="44" fontId="1" fillId="0" borderId="26" xfId="7" applyNumberFormat="1" applyFont="1" applyFill="1" applyBorder="1" applyAlignment="1">
      <alignment horizontal="center" vertical="center"/>
    </xf>
    <xf numFmtId="44" fontId="1" fillId="0" borderId="18" xfId="7" applyNumberFormat="1" applyFont="1" applyFill="1" applyBorder="1" applyAlignment="1">
      <alignment horizontal="center" vertical="center"/>
    </xf>
    <xf numFmtId="44" fontId="1" fillId="0" borderId="17" xfId="7" applyNumberFormat="1" applyFont="1" applyFill="1" applyBorder="1" applyAlignment="1">
      <alignment horizontal="center" vertical="center"/>
    </xf>
    <xf numFmtId="44" fontId="1" fillId="0" borderId="29" xfId="7" applyNumberFormat="1" applyFont="1" applyFill="1" applyBorder="1" applyAlignment="1">
      <alignment horizontal="center" vertical="center"/>
    </xf>
    <xf numFmtId="44" fontId="1" fillId="0" borderId="6" xfId="8" applyNumberFormat="1" applyFont="1" applyFill="1" applyBorder="1" applyAlignment="1">
      <alignment horizontal="center" vertical="center"/>
    </xf>
    <xf numFmtId="44" fontId="1" fillId="0" borderId="1" xfId="7" applyNumberFormat="1" applyFont="1" applyFill="1" applyBorder="1" applyAlignment="1">
      <alignment horizontal="center" vertical="center"/>
    </xf>
    <xf numFmtId="44" fontId="1" fillId="0" borderId="1" xfId="18" applyNumberFormat="1" applyFont="1" applyFill="1" applyBorder="1" applyAlignment="1">
      <alignment horizontal="center" vertical="center"/>
    </xf>
    <xf numFmtId="44" fontId="1" fillId="0" borderId="2" xfId="0" applyNumberFormat="1" applyFont="1" applyFill="1" applyBorder="1" applyAlignment="1">
      <alignment horizontal="center" vertical="center"/>
    </xf>
    <xf numFmtId="44" fontId="1" fillId="0" borderId="4" xfId="0" applyNumberFormat="1" applyFont="1" applyFill="1" applyBorder="1" applyAlignment="1">
      <alignment horizontal="center" vertical="center"/>
    </xf>
    <xf numFmtId="44" fontId="1" fillId="0" borderId="26" xfId="8" applyNumberFormat="1" applyFont="1" applyFill="1" applyBorder="1" applyAlignment="1">
      <alignment horizontal="center" vertical="center"/>
    </xf>
    <xf numFmtId="44" fontId="1" fillId="0" borderId="18" xfId="8" applyNumberFormat="1" applyFont="1" applyFill="1" applyBorder="1" applyAlignment="1">
      <alignment horizontal="center" vertical="center"/>
    </xf>
    <xf numFmtId="44" fontId="1" fillId="0" borderId="28" xfId="8" applyNumberFormat="1" applyFont="1" applyFill="1" applyBorder="1" applyAlignment="1">
      <alignment horizontal="center" vertical="center"/>
    </xf>
    <xf numFmtId="44" fontId="1" fillId="0" borderId="1" xfId="7" applyNumberFormat="1" applyFont="1" applyFill="1" applyBorder="1" applyAlignment="1">
      <alignment horizontal="center"/>
    </xf>
    <xf numFmtId="44" fontId="1" fillId="2" borderId="48" xfId="8" applyNumberFormat="1" applyFont="1" applyFill="1" applyBorder="1" applyAlignment="1">
      <alignment horizontal="left" vertical="center"/>
    </xf>
    <xf numFmtId="0" fontId="20" fillId="2" borderId="4" xfId="8" applyFont="1" applyFill="1" applyBorder="1" applyAlignment="1">
      <alignment horizontal="left" vertical="center"/>
    </xf>
    <xf numFmtId="0" fontId="15" fillId="2" borderId="5" xfId="8" applyFont="1" applyFill="1" applyBorder="1" applyAlignment="1">
      <alignment horizontal="center" vertical="center"/>
    </xf>
    <xf numFmtId="1" fontId="15" fillId="2" borderId="5" xfId="8" applyNumberFormat="1" applyFont="1" applyFill="1" applyBorder="1" applyAlignment="1">
      <alignment horizontal="center" vertical="center"/>
    </xf>
    <xf numFmtId="44" fontId="15" fillId="2" borderId="6" xfId="8" applyNumberFormat="1" applyFont="1" applyFill="1" applyBorder="1" applyAlignment="1">
      <alignment horizontal="center" vertical="center"/>
    </xf>
    <xf numFmtId="44" fontId="1" fillId="0" borderId="1" xfId="0" applyNumberFormat="1" applyFont="1" applyFill="1" applyBorder="1" applyAlignment="1">
      <alignment horizontal="center" vertical="center" wrapText="1"/>
    </xf>
    <xf numFmtId="44" fontId="34" fillId="0" borderId="9" xfId="0" applyNumberFormat="1" applyFont="1" applyFill="1" applyBorder="1" applyAlignment="1">
      <alignment horizontal="center" vertical="center" wrapText="1"/>
    </xf>
    <xf numFmtId="44" fontId="34" fillId="0" borderId="1" xfId="0" applyNumberFormat="1" applyFont="1" applyFill="1" applyBorder="1" applyAlignment="1">
      <alignment horizontal="center" vertical="center" wrapText="1"/>
    </xf>
    <xf numFmtId="44" fontId="15" fillId="2" borderId="48" xfId="7" applyNumberFormat="1" applyFont="1" applyFill="1" applyBorder="1" applyAlignment="1">
      <alignment horizontal="center" vertical="center"/>
    </xf>
    <xf numFmtId="0" fontId="15" fillId="2" borderId="19" xfId="7" applyFont="1" applyFill="1" applyBorder="1" applyAlignment="1">
      <alignment horizontal="center" vertical="center"/>
    </xf>
    <xf numFmtId="44" fontId="34" fillId="0" borderId="19" xfId="7" applyNumberFormat="1" applyFont="1" applyFill="1" applyBorder="1" applyAlignment="1">
      <alignment horizontal="center" vertical="center"/>
    </xf>
    <xf numFmtId="44" fontId="15" fillId="2" borderId="19" xfId="7" applyNumberFormat="1" applyFont="1" applyFill="1" applyBorder="1" applyAlignment="1">
      <alignment horizontal="center" vertical="center"/>
    </xf>
    <xf numFmtId="49" fontId="20" fillId="0" borderId="3" xfId="0" applyNumberFormat="1" applyFont="1" applyFill="1" applyBorder="1" applyAlignment="1">
      <alignment horizontal="center" vertical="center"/>
    </xf>
    <xf numFmtId="44" fontId="1" fillId="0" borderId="49" xfId="0" applyNumberFormat="1" applyFont="1" applyBorder="1" applyAlignment="1">
      <alignment horizontal="center" vertical="center"/>
    </xf>
    <xf numFmtId="44" fontId="1" fillId="0" borderId="50" xfId="0" applyNumberFormat="1" applyFont="1" applyBorder="1" applyAlignment="1">
      <alignment horizontal="center" vertical="center"/>
    </xf>
    <xf numFmtId="44" fontId="1" fillId="0" borderId="2" xfId="0" applyNumberFormat="1" applyFont="1" applyBorder="1" applyAlignment="1">
      <alignment horizontal="center" vertical="center"/>
    </xf>
    <xf numFmtId="44" fontId="1" fillId="0" borderId="3" xfId="0" applyNumberFormat="1" applyFont="1" applyBorder="1" applyAlignment="1">
      <alignment horizontal="center" vertical="center"/>
    </xf>
    <xf numFmtId="44" fontId="15" fillId="0" borderId="17" xfId="0" applyNumberFormat="1" applyFont="1" applyBorder="1" applyAlignment="1">
      <alignment horizontal="center" vertical="center"/>
    </xf>
    <xf numFmtId="44" fontId="15" fillId="0" borderId="19" xfId="0" applyNumberFormat="1" applyFont="1" applyBorder="1" applyAlignment="1">
      <alignment horizontal="center" vertical="center"/>
    </xf>
    <xf numFmtId="44" fontId="15" fillId="0" borderId="51" xfId="0" applyNumberFormat="1" applyFont="1" applyBorder="1" applyAlignment="1">
      <alignment horizontal="center" vertical="center"/>
    </xf>
    <xf numFmtId="44" fontId="15" fillId="0" borderId="43" xfId="0" applyNumberFormat="1" applyFont="1" applyBorder="1" applyAlignment="1">
      <alignment horizontal="center" vertical="center"/>
    </xf>
    <xf numFmtId="0" fontId="15" fillId="8" borderId="0" xfId="0" applyFont="1" applyFill="1" applyBorder="1" applyAlignment="1">
      <alignment horizontal="center" vertical="center" wrapText="1"/>
    </xf>
    <xf numFmtId="0" fontId="19" fillId="8" borderId="0" xfId="0" applyFont="1" applyFill="1" applyAlignment="1">
      <alignment horizontal="center" vertical="center"/>
    </xf>
    <xf numFmtId="172" fontId="19" fillId="8" borderId="0" xfId="0" applyNumberFormat="1" applyFont="1" applyFill="1" applyAlignment="1">
      <alignment horizontal="center" vertical="center"/>
    </xf>
    <xf numFmtId="44" fontId="15" fillId="2" borderId="18" xfId="7" applyNumberFormat="1" applyFont="1" applyFill="1" applyBorder="1" applyAlignment="1">
      <alignment horizontal="center" vertical="center"/>
    </xf>
    <xf numFmtId="0" fontId="29" fillId="8" borderId="0" xfId="0" applyFont="1" applyFill="1" applyBorder="1" applyAlignment="1">
      <alignment horizontal="center" vertical="center" wrapText="1"/>
    </xf>
    <xf numFmtId="49" fontId="15" fillId="0" borderId="33" xfId="0" applyNumberFormat="1" applyFont="1" applyBorder="1" applyAlignment="1">
      <alignment horizontal="center" vertical="center"/>
    </xf>
    <xf numFmtId="0" fontId="15" fillId="2" borderId="18" xfId="7" applyFont="1" applyFill="1" applyBorder="1" applyAlignment="1">
      <alignment wrapText="1"/>
    </xf>
    <xf numFmtId="0" fontId="15" fillId="2" borderId="28" xfId="0" applyFont="1" applyFill="1" applyBorder="1" applyAlignment="1">
      <alignment horizontal="center" vertical="center"/>
    </xf>
    <xf numFmtId="0" fontId="34" fillId="0" borderId="28" xfId="7" applyFont="1" applyFill="1" applyBorder="1" applyAlignment="1">
      <alignment horizontal="center" vertical="center"/>
    </xf>
    <xf numFmtId="44" fontId="35" fillId="0" borderId="1" xfId="8" applyNumberFormat="1" applyFont="1" applyBorder="1" applyAlignment="1">
      <alignment vertical="center"/>
    </xf>
    <xf numFmtId="0" fontId="35" fillId="0" borderId="0" xfId="0" applyFont="1"/>
    <xf numFmtId="0" fontId="43" fillId="0" borderId="0" xfId="0" applyFont="1" applyAlignment="1">
      <alignment wrapText="1"/>
    </xf>
    <xf numFmtId="0" fontId="44" fillId="0" borderId="0" xfId="0" applyFont="1"/>
    <xf numFmtId="0" fontId="43" fillId="0" borderId="0" xfId="0" applyFont="1"/>
    <xf numFmtId="44" fontId="35" fillId="0" borderId="0" xfId="0" applyNumberFormat="1" applyFont="1"/>
    <xf numFmtId="49" fontId="35" fillId="0" borderId="0" xfId="0" applyNumberFormat="1" applyFont="1" applyAlignment="1">
      <alignment horizontal="center" vertical="center"/>
    </xf>
    <xf numFmtId="0" fontId="45" fillId="0" borderId="0" xfId="11" applyFont="1" applyBorder="1" applyAlignment="1">
      <alignment horizontal="left" vertical="center" wrapText="1"/>
    </xf>
    <xf numFmtId="0" fontId="11" fillId="0" borderId="0" xfId="11" applyFont="1" applyBorder="1" applyAlignment="1">
      <alignment horizontal="center" vertical="center"/>
    </xf>
    <xf numFmtId="2" fontId="35" fillId="0" borderId="0" xfId="11" applyNumberFormat="1" applyFont="1" applyBorder="1" applyAlignment="1">
      <alignment horizontal="center" vertical="center"/>
    </xf>
    <xf numFmtId="44" fontId="35" fillId="0" borderId="0" xfId="11" applyNumberFormat="1" applyFont="1" applyBorder="1" applyAlignment="1">
      <alignment horizontal="center" vertical="center"/>
    </xf>
    <xf numFmtId="0" fontId="29" fillId="7" borderId="1" xfId="11" applyFont="1" applyFill="1" applyBorder="1" applyAlignment="1">
      <alignment horizontal="center" vertical="center" wrapText="1"/>
    </xf>
    <xf numFmtId="0" fontId="7" fillId="7" borderId="1" xfId="11" applyFont="1" applyFill="1" applyBorder="1" applyAlignment="1">
      <alignment horizontal="center" vertical="center" wrapText="1"/>
    </xf>
    <xf numFmtId="2" fontId="29" fillId="7" borderId="1" xfId="11" applyNumberFormat="1" applyFont="1" applyFill="1" applyBorder="1" applyAlignment="1">
      <alignment horizontal="center" vertical="center" wrapText="1"/>
    </xf>
    <xf numFmtId="44" fontId="29" fillId="7" borderId="1" xfId="11" applyNumberFormat="1" applyFont="1" applyFill="1" applyBorder="1" applyAlignment="1">
      <alignment horizontal="center" vertical="center" wrapText="1"/>
    </xf>
    <xf numFmtId="49" fontId="29" fillId="0" borderId="1" xfId="0" applyNumberFormat="1" applyFont="1" applyBorder="1" applyAlignment="1">
      <alignment horizontal="center" vertical="center"/>
    </xf>
    <xf numFmtId="49" fontId="11" fillId="0" borderId="1" xfId="0" applyNumberFormat="1" applyFont="1" applyBorder="1" applyAlignment="1">
      <alignment horizontal="center" vertical="center"/>
    </xf>
    <xf numFmtId="0" fontId="11" fillId="0" borderId="20" xfId="8" applyFont="1" applyBorder="1" applyAlignment="1">
      <alignment horizontal="left" vertical="top" wrapText="1"/>
    </xf>
    <xf numFmtId="168" fontId="11" fillId="0" borderId="1" xfId="8" applyNumberFormat="1" applyFont="1" applyBorder="1" applyAlignment="1">
      <alignment horizontal="center" vertical="center"/>
    </xf>
    <xf numFmtId="173" fontId="11" fillId="0" borderId="1" xfId="8" applyNumberFormat="1" applyFont="1" applyBorder="1" applyAlignment="1">
      <alignment horizontal="center" vertical="center"/>
    </xf>
    <xf numFmtId="44" fontId="35" fillId="0" borderId="1" xfId="8" applyNumberFormat="1" applyFont="1" applyBorder="1" applyAlignment="1">
      <alignment horizontal="center" vertical="center" wrapText="1"/>
    </xf>
    <xf numFmtId="44" fontId="35" fillId="0" borderId="1" xfId="8" applyNumberFormat="1" applyFont="1" applyBorder="1" applyAlignment="1">
      <alignment horizontal="center" vertical="center"/>
    </xf>
    <xf numFmtId="0" fontId="11" fillId="0" borderId="20" xfId="8" applyFont="1" applyBorder="1" applyAlignment="1">
      <alignment horizontal="left" vertical="center" wrapText="1"/>
    </xf>
    <xf numFmtId="0" fontId="11" fillId="0" borderId="1" xfId="8" applyFont="1" applyBorder="1" applyAlignment="1">
      <alignment horizontal="center" vertical="center"/>
    </xf>
    <xf numFmtId="0" fontId="11" fillId="0" borderId="46" xfId="8" applyFont="1" applyBorder="1" applyAlignment="1">
      <alignment horizontal="left" vertical="center" wrapText="1"/>
    </xf>
    <xf numFmtId="49" fontId="11" fillId="0" borderId="3" xfId="0" applyNumberFormat="1" applyFont="1" applyBorder="1" applyAlignment="1">
      <alignment horizontal="center" vertical="center"/>
    </xf>
    <xf numFmtId="0" fontId="11" fillId="0" borderId="0" xfId="8" applyFont="1" applyBorder="1" applyAlignment="1">
      <alignment horizontal="left" vertical="center" wrapText="1"/>
    </xf>
    <xf numFmtId="168" fontId="11" fillId="0" borderId="3" xfId="8" applyNumberFormat="1" applyFont="1" applyBorder="1" applyAlignment="1">
      <alignment horizontal="center" vertical="center"/>
    </xf>
    <xf numFmtId="44" fontId="35" fillId="0" borderId="3" xfId="8" applyNumberFormat="1" applyFont="1" applyBorder="1" applyAlignment="1">
      <alignment horizontal="center" vertical="center" wrapText="1"/>
    </xf>
    <xf numFmtId="44" fontId="35" fillId="0" borderId="3" xfId="8" applyNumberFormat="1" applyFont="1" applyBorder="1" applyAlignment="1">
      <alignment horizontal="center" vertical="center"/>
    </xf>
    <xf numFmtId="49" fontId="35" fillId="6" borderId="3" xfId="0" applyNumberFormat="1" applyFont="1" applyFill="1" applyBorder="1" applyAlignment="1">
      <alignment horizontal="center" vertical="center"/>
    </xf>
    <xf numFmtId="44" fontId="29" fillId="5" borderId="3" xfId="8" applyNumberFormat="1" applyFont="1" applyFill="1" applyBorder="1" applyAlignment="1">
      <alignment vertical="center"/>
    </xf>
    <xf numFmtId="49" fontId="35" fillId="0" borderId="5" xfId="0" applyNumberFormat="1" applyFont="1" applyBorder="1" applyAlignment="1">
      <alignment horizontal="center" vertical="center"/>
    </xf>
    <xf numFmtId="0" fontId="11" fillId="0" borderId="14" xfId="8" applyFont="1" applyBorder="1" applyAlignment="1">
      <alignment horizontal="left" vertical="center" wrapText="1"/>
    </xf>
    <xf numFmtId="0" fontId="11" fillId="0" borderId="14" xfId="8" applyFont="1" applyBorder="1" applyAlignment="1">
      <alignment horizontal="center" vertical="center"/>
    </xf>
    <xf numFmtId="169" fontId="11" fillId="0" borderId="14" xfId="8" applyNumberFormat="1" applyFont="1" applyBorder="1" applyAlignment="1">
      <alignment horizontal="center" vertical="center"/>
    </xf>
    <xf numFmtId="2" fontId="29" fillId="0" borderId="14" xfId="8" applyNumberFormat="1" applyFont="1" applyBorder="1" applyAlignment="1">
      <alignment horizontal="center" vertical="center"/>
    </xf>
    <xf numFmtId="44" fontId="29" fillId="0" borderId="14" xfId="8" applyNumberFormat="1" applyFont="1" applyBorder="1" applyAlignment="1">
      <alignment horizontal="center" vertical="center"/>
    </xf>
    <xf numFmtId="49" fontId="29" fillId="0" borderId="10" xfId="0" applyNumberFormat="1" applyFont="1" applyBorder="1" applyAlignment="1">
      <alignment horizontal="center" vertical="center" wrapText="1"/>
    </xf>
    <xf numFmtId="0" fontId="7" fillId="0" borderId="4" xfId="8" applyFont="1" applyBorder="1" applyAlignment="1">
      <alignment horizontal="left" vertical="center" wrapText="1"/>
    </xf>
    <xf numFmtId="0" fontId="11" fillId="0" borderId="5" xfId="8" applyFont="1" applyBorder="1" applyAlignment="1">
      <alignment horizontal="center" vertical="center"/>
    </xf>
    <xf numFmtId="169" fontId="11" fillId="0" borderId="5" xfId="8" applyNumberFormat="1" applyFont="1" applyBorder="1" applyAlignment="1">
      <alignment horizontal="center" vertical="center"/>
    </xf>
    <xf numFmtId="2" fontId="35" fillId="0" borderId="5" xfId="8" applyNumberFormat="1" applyFont="1" applyBorder="1" applyAlignment="1">
      <alignment horizontal="center" vertical="center"/>
    </xf>
    <xf numFmtId="44" fontId="35" fillId="0" borderId="6" xfId="8" applyNumberFormat="1" applyFont="1" applyBorder="1" applyAlignment="1">
      <alignment horizontal="center" vertical="center"/>
    </xf>
    <xf numFmtId="49" fontId="29" fillId="0" borderId="1" xfId="0" applyNumberFormat="1" applyFont="1" applyBorder="1" applyAlignment="1">
      <alignment horizontal="center" vertical="center" wrapText="1"/>
    </xf>
    <xf numFmtId="49" fontId="35" fillId="0" borderId="1" xfId="0" applyNumberFormat="1" applyFont="1" applyBorder="1" applyAlignment="1">
      <alignment horizontal="center" vertical="center"/>
    </xf>
    <xf numFmtId="0" fontId="11" fillId="0" borderId="1" xfId="8" applyFont="1" applyBorder="1" applyAlignment="1">
      <alignment horizontal="left" vertical="center" wrapText="1"/>
    </xf>
    <xf numFmtId="49" fontId="35" fillId="4" borderId="1" xfId="0" applyNumberFormat="1" applyFont="1" applyFill="1" applyBorder="1" applyAlignment="1">
      <alignment horizontal="center" vertical="center"/>
    </xf>
    <xf numFmtId="0" fontId="11" fillId="4" borderId="1" xfId="0" applyFont="1" applyFill="1" applyBorder="1" applyAlignment="1">
      <alignment wrapText="1"/>
    </xf>
    <xf numFmtId="168" fontId="11" fillId="4" borderId="1" xfId="8" applyNumberFormat="1" applyFont="1" applyFill="1" applyBorder="1" applyAlignment="1">
      <alignment horizontal="center" vertical="center"/>
    </xf>
    <xf numFmtId="0" fontId="11" fillId="4" borderId="1" xfId="8" applyFont="1" applyFill="1" applyBorder="1" applyAlignment="1">
      <alignment horizontal="left" vertical="center" wrapText="1"/>
    </xf>
    <xf numFmtId="0" fontId="11" fillId="0" borderId="1" xfId="0" applyFont="1" applyBorder="1" applyAlignment="1">
      <alignment vertical="top" wrapText="1"/>
    </xf>
    <xf numFmtId="0" fontId="11" fillId="0" borderId="1" xfId="0" applyFont="1" applyBorder="1" applyAlignment="1">
      <alignment horizontal="left" vertical="top" wrapText="1"/>
    </xf>
    <xf numFmtId="49" fontId="11" fillId="0" borderId="1" xfId="0" applyNumberFormat="1" applyFont="1" applyBorder="1" applyAlignment="1">
      <alignment vertical="top" wrapText="1"/>
    </xf>
    <xf numFmtId="49" fontId="35" fillId="6" borderId="1" xfId="0" applyNumberFormat="1" applyFont="1" applyFill="1" applyBorder="1" applyAlignment="1">
      <alignment horizontal="center" vertical="center"/>
    </xf>
    <xf numFmtId="44" fontId="29" fillId="5" borderId="1" xfId="8" applyNumberFormat="1" applyFont="1" applyFill="1" applyBorder="1" applyAlignment="1">
      <alignment vertical="center"/>
    </xf>
    <xf numFmtId="168" fontId="11" fillId="0" borderId="17" xfId="8" applyNumberFormat="1" applyFont="1" applyBorder="1" applyAlignment="1">
      <alignment horizontal="center" vertical="center"/>
    </xf>
    <xf numFmtId="44" fontId="11" fillId="0" borderId="17" xfId="8" applyNumberFormat="1" applyFont="1" applyBorder="1" applyAlignment="1">
      <alignment horizontal="center" vertical="center" wrapText="1"/>
    </xf>
    <xf numFmtId="0" fontId="11" fillId="0" borderId="44" xfId="0" applyFont="1" applyBorder="1" applyAlignment="1">
      <alignment wrapText="1"/>
    </xf>
    <xf numFmtId="0" fontId="11" fillId="0" borderId="0" xfId="0" applyFont="1" applyAlignment="1">
      <alignment wrapText="1"/>
    </xf>
    <xf numFmtId="0" fontId="11" fillId="0" borderId="1" xfId="8" applyFont="1" applyBorder="1" applyAlignment="1">
      <alignment vertical="center" wrapText="1"/>
    </xf>
    <xf numFmtId="0" fontId="11" fillId="0" borderId="1" xfId="8" applyFont="1" applyBorder="1" applyAlignment="1">
      <alignment horizontal="left" wrapText="1"/>
    </xf>
    <xf numFmtId="49" fontId="11" fillId="0" borderId="1" xfId="0" applyNumberFormat="1" applyFont="1" applyBorder="1" applyAlignment="1">
      <alignment horizontal="left" vertical="top" wrapText="1"/>
    </xf>
    <xf numFmtId="0" fontId="35" fillId="6" borderId="1" xfId="8" applyFont="1" applyFill="1" applyBorder="1" applyAlignment="1">
      <alignment horizontal="left" vertical="center" wrapText="1"/>
    </xf>
    <xf numFmtId="0" fontId="11" fillId="0" borderId="34" xfId="8" applyFont="1" applyBorder="1" applyAlignment="1" applyProtection="1">
      <alignment horizontal="left" vertical="center" wrapText="1"/>
      <protection locked="0"/>
    </xf>
    <xf numFmtId="0" fontId="11" fillId="0" borderId="18" xfId="8" applyFont="1" applyBorder="1" applyAlignment="1">
      <alignment horizontal="center" vertical="center"/>
    </xf>
    <xf numFmtId="44" fontId="11" fillId="0" borderId="18" xfId="8" applyNumberFormat="1" applyFont="1" applyBorder="1" applyAlignment="1">
      <alignment horizontal="center" vertical="center" wrapText="1"/>
    </xf>
    <xf numFmtId="0" fontId="11" fillId="0" borderId="17" xfId="8" applyFont="1" applyBorder="1" applyAlignment="1">
      <alignment horizontal="center" vertical="center"/>
    </xf>
    <xf numFmtId="0" fontId="11" fillId="0" borderId="19" xfId="8" applyFont="1" applyBorder="1" applyAlignment="1">
      <alignment horizontal="center" vertical="center"/>
    </xf>
    <xf numFmtId="44" fontId="11" fillId="0" borderId="19" xfId="8" applyNumberFormat="1" applyFont="1" applyBorder="1" applyAlignment="1">
      <alignment horizontal="center" vertical="center" wrapText="1"/>
    </xf>
    <xf numFmtId="0" fontId="11" fillId="0" borderId="0" xfId="8" applyFont="1" applyBorder="1" applyAlignment="1">
      <alignment horizontal="left" vertical="top" wrapText="1"/>
    </xf>
    <xf numFmtId="44" fontId="11" fillId="0" borderId="1" xfId="8" applyNumberFormat="1" applyFont="1" applyBorder="1" applyAlignment="1">
      <alignment horizontal="center" vertical="center" wrapText="1"/>
    </xf>
    <xf numFmtId="0" fontId="11" fillId="0" borderId="1" xfId="13" applyFont="1" applyBorder="1" applyAlignment="1">
      <alignment vertical="top" wrapText="1"/>
    </xf>
    <xf numFmtId="0" fontId="11" fillId="0" borderId="1" xfId="8" applyFont="1" applyBorder="1" applyAlignment="1">
      <alignment horizontal="left" vertical="top" wrapText="1"/>
    </xf>
    <xf numFmtId="0" fontId="11" fillId="4" borderId="1" xfId="8" applyFont="1" applyFill="1" applyBorder="1" applyAlignment="1">
      <alignment horizontal="left" vertical="top" wrapText="1"/>
    </xf>
    <xf numFmtId="44" fontId="11" fillId="0" borderId="1" xfId="8" applyNumberFormat="1" applyFont="1" applyBorder="1" applyAlignment="1">
      <alignment horizontal="center" vertical="center"/>
    </xf>
    <xf numFmtId="0" fontId="11" fillId="0" borderId="29" xfId="8" applyFont="1" applyBorder="1" applyAlignment="1">
      <alignment horizontal="center" vertical="center"/>
    </xf>
    <xf numFmtId="0" fontId="11" fillId="4" borderId="0" xfId="8" applyFont="1" applyFill="1" applyBorder="1" applyAlignment="1">
      <alignment horizontal="left" vertical="center" wrapText="1"/>
    </xf>
    <xf numFmtId="0" fontId="11" fillId="0" borderId="1" xfId="15" applyFont="1" applyBorder="1" applyAlignment="1">
      <alignment vertical="top" wrapText="1"/>
    </xf>
    <xf numFmtId="0" fontId="11" fillId="0" borderId="1" xfId="8" applyFont="1" applyBorder="1" applyAlignment="1" applyProtection="1">
      <alignment horizontal="left" vertical="center" wrapText="1"/>
      <protection locked="0"/>
    </xf>
    <xf numFmtId="0" fontId="11" fillId="0" borderId="1" xfId="3" quotePrefix="1" applyFont="1" applyBorder="1" applyAlignment="1">
      <alignment horizontal="justify" vertical="top" wrapText="1"/>
    </xf>
    <xf numFmtId="0" fontId="11" fillId="0" borderId="1" xfId="0" quotePrefix="1" applyFont="1" applyBorder="1" applyAlignment="1">
      <alignment horizontal="justify" vertical="top" wrapText="1"/>
    </xf>
    <xf numFmtId="49" fontId="35" fillId="0" borderId="3" xfId="0" applyNumberFormat="1" applyFont="1" applyBorder="1" applyAlignment="1">
      <alignment horizontal="center" vertical="center"/>
    </xf>
    <xf numFmtId="0" fontId="11" fillId="0" borderId="1" xfId="16" applyFont="1" applyBorder="1" applyAlignment="1">
      <alignment horizontal="left" vertical="top" wrapText="1"/>
    </xf>
    <xf numFmtId="0" fontId="11" fillId="0" borderId="1" xfId="16" applyFont="1" applyBorder="1" applyAlignment="1">
      <alignment horizontal="left" vertical="center" wrapText="1"/>
    </xf>
    <xf numFmtId="44" fontId="35" fillId="4" borderId="1" xfId="8" applyNumberFormat="1" applyFont="1" applyFill="1" applyBorder="1" applyAlignment="1">
      <alignment horizontal="center" vertical="center" wrapText="1"/>
    </xf>
    <xf numFmtId="0" fontId="35" fillId="0" borderId="0" xfId="0" applyFont="1" applyAlignment="1">
      <alignment horizontal="left"/>
    </xf>
    <xf numFmtId="44" fontId="35" fillId="0" borderId="1" xfId="0" applyNumberFormat="1" applyFont="1" applyBorder="1" applyAlignment="1">
      <alignment horizontal="center" vertical="center"/>
    </xf>
    <xf numFmtId="0" fontId="11" fillId="0" borderId="34" xfId="8" applyFont="1" applyBorder="1" applyAlignment="1">
      <alignment horizontal="left" wrapText="1"/>
    </xf>
    <xf numFmtId="44" fontId="11" fillId="0" borderId="31" xfId="8" applyNumberFormat="1" applyFont="1" applyBorder="1" applyAlignment="1">
      <alignment horizontal="center" vertical="center"/>
    </xf>
    <xf numFmtId="0" fontId="11" fillId="0" borderId="20" xfId="8" applyFont="1" applyBorder="1" applyAlignment="1">
      <alignment horizontal="left" wrapText="1"/>
    </xf>
    <xf numFmtId="44" fontId="35" fillId="0" borderId="17" xfId="8" applyNumberFormat="1" applyFont="1" applyBorder="1" applyAlignment="1">
      <alignment horizontal="center" vertical="center" wrapText="1"/>
    </xf>
    <xf numFmtId="0" fontId="11" fillId="0" borderId="20" xfId="8" applyFont="1" applyBorder="1" applyAlignment="1">
      <alignment wrapText="1"/>
    </xf>
    <xf numFmtId="44" fontId="29" fillId="5" borderId="4" xfId="8" applyNumberFormat="1" applyFont="1" applyFill="1" applyBorder="1" applyAlignment="1">
      <alignment vertical="center"/>
    </xf>
    <xf numFmtId="49" fontId="35" fillId="0" borderId="0" xfId="0" applyNumberFormat="1" applyFont="1" applyBorder="1" applyAlignment="1">
      <alignment vertical="center"/>
    </xf>
    <xf numFmtId="49" fontId="29" fillId="0" borderId="1" xfId="0" applyNumberFormat="1" applyFont="1" applyBorder="1" applyAlignment="1">
      <alignment horizontal="center" vertical="top" wrapText="1"/>
    </xf>
    <xf numFmtId="4" fontId="11" fillId="0" borderId="1" xfId="8" applyNumberFormat="1" applyFont="1" applyBorder="1" applyAlignment="1">
      <alignment horizontal="center" vertical="center"/>
    </xf>
    <xf numFmtId="0" fontId="11" fillId="0" borderId="1" xfId="17" applyFont="1" applyBorder="1" applyAlignment="1">
      <alignment horizontal="left" vertical="center" wrapText="1"/>
    </xf>
    <xf numFmtId="0" fontId="11" fillId="0" borderId="1" xfId="17" applyFont="1" applyBorder="1" applyAlignment="1">
      <alignment horizontal="center" vertical="center"/>
    </xf>
    <xf numFmtId="44" fontId="35" fillId="0" borderId="1" xfId="17" applyNumberFormat="1" applyFont="1" applyBorder="1" applyAlignment="1" applyProtection="1">
      <alignment horizontal="center" vertical="center"/>
      <protection locked="0"/>
    </xf>
    <xf numFmtId="0" fontId="11" fillId="5" borderId="1" xfId="8" applyFont="1" applyFill="1" applyBorder="1" applyAlignment="1">
      <alignment horizontal="left" vertical="center" wrapText="1"/>
    </xf>
    <xf numFmtId="1" fontId="11" fillId="5" borderId="1" xfId="8" applyNumberFormat="1" applyFont="1" applyFill="1" applyBorder="1" applyAlignment="1">
      <alignment horizontal="center" vertical="center"/>
    </xf>
    <xf numFmtId="0" fontId="7" fillId="5" borderId="1" xfId="8" applyFont="1" applyFill="1" applyBorder="1" applyAlignment="1">
      <alignment horizontal="left" vertical="center"/>
    </xf>
    <xf numFmtId="0" fontId="29" fillId="5" borderId="1" xfId="8" applyFont="1" applyFill="1" applyBorder="1" applyAlignment="1">
      <alignment vertical="center"/>
    </xf>
    <xf numFmtId="0" fontId="11" fillId="0" borderId="34" xfId="0" applyFont="1" applyBorder="1" applyAlignment="1">
      <alignment horizontal="left" vertical="center" wrapText="1"/>
    </xf>
    <xf numFmtId="0" fontId="11" fillId="0" borderId="18" xfId="0" applyFont="1" applyBorder="1" applyAlignment="1">
      <alignment horizontal="center" vertical="center"/>
    </xf>
    <xf numFmtId="0" fontId="11" fillId="0" borderId="34" xfId="8" applyFont="1" applyBorder="1" applyAlignment="1">
      <alignment horizontal="left" vertical="center" wrapText="1"/>
    </xf>
    <xf numFmtId="168" fontId="11" fillId="0" borderId="18" xfId="8" applyNumberFormat="1" applyFont="1" applyBorder="1" applyAlignment="1">
      <alignment horizontal="center" vertical="center"/>
    </xf>
    <xf numFmtId="0" fontId="11" fillId="0" borderId="17" xfId="17" applyFont="1" applyBorder="1" applyAlignment="1">
      <alignment horizontal="center" vertical="center"/>
    </xf>
    <xf numFmtId="49" fontId="35" fillId="0" borderId="4" xfId="0" applyNumberFormat="1" applyFont="1" applyBorder="1" applyAlignment="1">
      <alignment horizontal="center" vertical="center"/>
    </xf>
    <xf numFmtId="0" fontId="11" fillId="0" borderId="14" xfId="0" applyFont="1" applyBorder="1" applyAlignment="1">
      <alignment horizontal="left" vertical="center" wrapText="1"/>
    </xf>
    <xf numFmtId="0" fontId="11" fillId="0" borderId="14" xfId="0" applyFont="1" applyBorder="1" applyAlignment="1">
      <alignment horizontal="center" vertical="center"/>
    </xf>
    <xf numFmtId="2" fontId="35" fillId="0" borderId="14" xfId="0" applyNumberFormat="1" applyFont="1" applyBorder="1" applyAlignment="1">
      <alignment horizontal="center" vertical="center"/>
    </xf>
    <xf numFmtId="44" fontId="35" fillId="0" borderId="15" xfId="0" applyNumberFormat="1" applyFont="1" applyBorder="1" applyAlignment="1">
      <alignment horizontal="center" vertical="center"/>
    </xf>
    <xf numFmtId="0" fontId="30" fillId="0" borderId="7" xfId="0" applyFont="1" applyBorder="1" applyAlignment="1">
      <alignment horizontal="center" vertical="top" wrapText="1"/>
    </xf>
    <xf numFmtId="0" fontId="35" fillId="8" borderId="0" xfId="0" applyFont="1" applyFill="1" applyBorder="1" applyAlignment="1">
      <alignment horizontal="center" vertical="center" wrapText="1"/>
    </xf>
    <xf numFmtId="0" fontId="35" fillId="8" borderId="7" xfId="0" applyFont="1" applyFill="1" applyBorder="1" applyAlignment="1">
      <alignment horizontal="center" vertical="center" wrapText="1"/>
    </xf>
    <xf numFmtId="0" fontId="30" fillId="8" borderId="7" xfId="0" applyFont="1" applyFill="1" applyBorder="1" applyAlignment="1">
      <alignment horizontal="center" vertical="center" wrapText="1"/>
    </xf>
    <xf numFmtId="0" fontId="30" fillId="8" borderId="0" xfId="0" applyFont="1" applyFill="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xf>
    <xf numFmtId="2" fontId="35" fillId="0" borderId="0" xfId="0" applyNumberFormat="1" applyFont="1" applyAlignment="1">
      <alignment horizontal="center" vertical="center"/>
    </xf>
    <xf numFmtId="44" fontId="35" fillId="0" borderId="0" xfId="0" applyNumberFormat="1" applyFont="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xf>
    <xf numFmtId="2" fontId="35" fillId="0" borderId="1" xfId="0" applyNumberFormat="1" applyFont="1" applyBorder="1" applyAlignment="1">
      <alignment horizontal="center" vertical="center"/>
    </xf>
    <xf numFmtId="49" fontId="35" fillId="0" borderId="0" xfId="0" applyNumberFormat="1" applyFont="1" applyBorder="1" applyAlignment="1">
      <alignment horizontal="center" vertical="center"/>
    </xf>
    <xf numFmtId="0" fontId="7" fillId="0" borderId="4" xfId="8" applyFont="1" applyBorder="1" applyAlignment="1">
      <alignment horizontal="left" vertical="center" wrapText="1"/>
    </xf>
    <xf numFmtId="0" fontId="7" fillId="0" borderId="5" xfId="8" applyFont="1" applyBorder="1" applyAlignment="1">
      <alignment horizontal="left" vertical="center" wrapText="1"/>
    </xf>
    <xf numFmtId="0" fontId="7" fillId="0" borderId="6" xfId="8" applyFont="1" applyBorder="1" applyAlignment="1">
      <alignment horizontal="left" vertical="center" wrapText="1"/>
    </xf>
    <xf numFmtId="0" fontId="7" fillId="0" borderId="1" xfId="8" applyFont="1" applyBorder="1" applyAlignment="1">
      <alignment horizontal="left" vertical="center" wrapText="1"/>
    </xf>
    <xf numFmtId="49" fontId="35" fillId="0" borderId="0" xfId="0" applyNumberFormat="1" applyFont="1" applyBorder="1" applyAlignment="1">
      <alignment horizontal="left" vertical="center"/>
    </xf>
    <xf numFmtId="0" fontId="11" fillId="0" borderId="4" xfId="8" applyFont="1" applyBorder="1" applyAlignment="1">
      <alignment horizontal="left" vertical="center" wrapText="1"/>
    </xf>
    <xf numFmtId="0" fontId="11" fillId="0" borderId="5" xfId="8" applyFont="1" applyBorder="1" applyAlignment="1">
      <alignment horizontal="left" vertical="center" wrapText="1"/>
    </xf>
    <xf numFmtId="0" fontId="11" fillId="0" borderId="6" xfId="8" applyFont="1" applyBorder="1" applyAlignment="1">
      <alignment horizontal="left" vertical="center" wrapText="1"/>
    </xf>
    <xf numFmtId="0" fontId="11" fillId="0" borderId="4" xfId="8" applyFont="1" applyBorder="1" applyAlignment="1">
      <alignment horizontal="left" vertical="top" wrapText="1"/>
    </xf>
    <xf numFmtId="0" fontId="11" fillId="0" borderId="5" xfId="8" applyFont="1" applyBorder="1" applyAlignment="1">
      <alignment horizontal="left" vertical="top" wrapText="1"/>
    </xf>
    <xf numFmtId="0" fontId="11" fillId="0" borderId="6" xfId="8" applyFont="1" applyBorder="1" applyAlignment="1">
      <alignment horizontal="left" vertical="top" wrapText="1"/>
    </xf>
    <xf numFmtId="0" fontId="35" fillId="0" borderId="4" xfId="8" applyFont="1" applyBorder="1" applyAlignment="1" applyProtection="1">
      <alignment horizontal="left" vertical="center" wrapText="1"/>
      <protection locked="0"/>
    </xf>
    <xf numFmtId="0" fontId="35" fillId="0" borderId="5" xfId="8" applyFont="1" applyBorder="1" applyAlignment="1" applyProtection="1">
      <alignment horizontal="left" vertical="center" wrapText="1"/>
      <protection locked="0"/>
    </xf>
    <xf numFmtId="0" fontId="35" fillId="0" borderId="6" xfId="8" applyFont="1" applyBorder="1" applyAlignment="1" applyProtection="1">
      <alignment horizontal="left" vertical="center" wrapText="1"/>
      <protection locked="0"/>
    </xf>
    <xf numFmtId="0" fontId="11" fillId="0" borderId="4" xfId="14" applyNumberFormat="1" applyFont="1" applyFill="1" applyBorder="1" applyAlignment="1">
      <alignment horizontal="left" vertical="top" wrapText="1"/>
    </xf>
    <xf numFmtId="0" fontId="11" fillId="0" borderId="5" xfId="14" applyNumberFormat="1" applyFont="1" applyFill="1" applyBorder="1" applyAlignment="1">
      <alignment horizontal="left" vertical="top" wrapText="1"/>
    </xf>
    <xf numFmtId="0" fontId="11" fillId="0" borderId="6" xfId="14" applyNumberFormat="1" applyFont="1" applyFill="1" applyBorder="1" applyAlignment="1">
      <alignment horizontal="left" vertical="top" wrapText="1"/>
    </xf>
    <xf numFmtId="0" fontId="8" fillId="8" borderId="0" xfId="0" applyFont="1" applyFill="1" applyAlignment="1">
      <alignment horizontal="left" vertical="center" wrapText="1"/>
    </xf>
    <xf numFmtId="0" fontId="8" fillId="8" borderId="0" xfId="0" applyFont="1" applyFill="1" applyAlignment="1">
      <alignment horizontal="left" vertical="top" wrapText="1"/>
    </xf>
    <xf numFmtId="0" fontId="8" fillId="8" borderId="0" xfId="0" applyFont="1" applyFill="1" applyBorder="1" applyAlignment="1">
      <alignment horizontal="left" vertical="center" wrapText="1"/>
    </xf>
    <xf numFmtId="0" fontId="7" fillId="0" borderId="1" xfId="8" applyFont="1" applyBorder="1" applyAlignment="1">
      <alignment horizontal="left" vertical="top" wrapText="1"/>
    </xf>
    <xf numFmtId="0" fontId="29" fillId="5" borderId="1" xfId="8" applyFont="1" applyFill="1" applyBorder="1" applyAlignment="1">
      <alignment horizontal="right" vertical="center"/>
    </xf>
    <xf numFmtId="0" fontId="29" fillId="5" borderId="3" xfId="8" applyFont="1" applyFill="1" applyBorder="1" applyAlignment="1">
      <alignment horizontal="right" vertical="center"/>
    </xf>
    <xf numFmtId="0" fontId="40" fillId="0" borderId="13" xfId="0" applyFont="1" applyBorder="1" applyAlignment="1">
      <alignment horizontal="left" vertical="center" wrapText="1"/>
    </xf>
    <xf numFmtId="0" fontId="40" fillId="0" borderId="14" xfId="0" applyFont="1" applyBorder="1" applyAlignment="1">
      <alignment horizontal="left" vertical="center" wrapText="1"/>
    </xf>
    <xf numFmtId="0" fontId="40" fillId="8" borderId="0" xfId="0" applyFont="1" applyFill="1" applyBorder="1" applyAlignment="1">
      <alignment horizontal="left" vertical="center" wrapText="1"/>
    </xf>
    <xf numFmtId="49" fontId="29" fillId="0" borderId="1" xfId="0" applyNumberFormat="1" applyFont="1" applyBorder="1" applyAlignment="1">
      <alignment horizontal="center" vertical="top" wrapText="1"/>
    </xf>
    <xf numFmtId="0" fontId="29" fillId="8" borderId="1" xfId="8" applyFont="1" applyFill="1" applyBorder="1" applyAlignment="1">
      <alignment horizontal="left" vertical="top" wrapText="1"/>
    </xf>
    <xf numFmtId="49" fontId="29" fillId="0" borderId="1" xfId="0" applyNumberFormat="1" applyFont="1" applyBorder="1" applyAlignment="1">
      <alignment horizontal="center" vertical="center"/>
    </xf>
    <xf numFmtId="0" fontId="29" fillId="0" borderId="1" xfId="8" applyFont="1" applyBorder="1" applyAlignment="1">
      <alignment horizontal="left" vertical="center" wrapText="1"/>
    </xf>
    <xf numFmtId="0" fontId="11" fillId="0" borderId="4" xfId="0" quotePrefix="1" applyFont="1" applyBorder="1" applyAlignment="1">
      <alignment horizontal="left" vertical="top" wrapText="1"/>
    </xf>
    <xf numFmtId="0" fontId="11" fillId="0" borderId="5" xfId="0" quotePrefix="1" applyFont="1" applyBorder="1" applyAlignment="1">
      <alignment horizontal="left" vertical="top" wrapText="1"/>
    </xf>
    <xf numFmtId="0" fontId="11" fillId="0" borderId="6" xfId="0" quotePrefix="1" applyFont="1" applyBorder="1" applyAlignment="1">
      <alignment horizontal="left" vertical="top" wrapText="1"/>
    </xf>
    <xf numFmtId="0" fontId="7" fillId="0" borderId="4" xfId="8" applyFont="1" applyBorder="1" applyAlignment="1">
      <alignment horizontal="left" wrapText="1"/>
    </xf>
    <xf numFmtId="0" fontId="7" fillId="0" borderId="5" xfId="8" applyFont="1" applyBorder="1" applyAlignment="1">
      <alignment horizontal="left" wrapText="1"/>
    </xf>
    <xf numFmtId="0" fontId="7" fillId="0" borderId="6" xfId="8" applyFont="1" applyBorder="1" applyAlignment="1">
      <alignment horizontal="left" wrapText="1"/>
    </xf>
    <xf numFmtId="0" fontId="7" fillId="8" borderId="4" xfId="8" applyFont="1" applyFill="1" applyBorder="1" applyAlignment="1">
      <alignment horizontal="left" wrapText="1"/>
    </xf>
    <xf numFmtId="0" fontId="7" fillId="8" borderId="5" xfId="8" applyFont="1" applyFill="1" applyBorder="1" applyAlignment="1">
      <alignment horizontal="left" wrapText="1"/>
    </xf>
    <xf numFmtId="0" fontId="7" fillId="8" borderId="6" xfId="8" applyFont="1" applyFill="1" applyBorder="1" applyAlignment="1">
      <alignment horizontal="left" wrapText="1"/>
    </xf>
    <xf numFmtId="0" fontId="29" fillId="8" borderId="1" xfId="8" applyFont="1" applyFill="1" applyBorder="1" applyAlignment="1" applyProtection="1">
      <alignment horizontal="left" vertical="top" wrapText="1"/>
      <protection locked="0"/>
    </xf>
    <xf numFmtId="0" fontId="29" fillId="0" borderId="0" xfId="11" applyFont="1" applyBorder="1" applyAlignment="1">
      <alignment horizontal="center"/>
    </xf>
    <xf numFmtId="0" fontId="7" fillId="8" borderId="2" xfId="8" applyFont="1" applyFill="1" applyBorder="1" applyAlignment="1">
      <alignment horizontal="left" vertical="top" wrapText="1"/>
    </xf>
    <xf numFmtId="0" fontId="29" fillId="8" borderId="2" xfId="8" applyFont="1" applyFill="1" applyBorder="1" applyAlignment="1">
      <alignment horizontal="left" vertical="top" wrapText="1"/>
    </xf>
    <xf numFmtId="0" fontId="7" fillId="0" borderId="13" xfId="8" applyFont="1" applyBorder="1" applyAlignment="1">
      <alignment horizontal="left" vertical="center" wrapText="1"/>
    </xf>
    <xf numFmtId="0" fontId="7" fillId="0" borderId="14" xfId="8" applyFont="1" applyBorder="1" applyAlignment="1">
      <alignment horizontal="left" vertical="center" wrapText="1"/>
    </xf>
    <xf numFmtId="0" fontId="7" fillId="0" borderId="15" xfId="8" applyFont="1" applyBorder="1" applyAlignment="1">
      <alignment horizontal="left" vertical="center" wrapText="1"/>
    </xf>
    <xf numFmtId="169" fontId="20" fillId="0" borderId="4" xfId="7" applyNumberFormat="1" applyFont="1" applyBorder="1" applyAlignment="1">
      <alignment horizontal="left" vertical="center"/>
    </xf>
    <xf numFmtId="169" fontId="20" fillId="0" borderId="5" xfId="7" applyNumberFormat="1" applyFont="1" applyBorder="1" applyAlignment="1">
      <alignment horizontal="left" vertical="center"/>
    </xf>
    <xf numFmtId="169" fontId="20" fillId="0" borderId="6" xfId="7" applyNumberFormat="1" applyFont="1" applyBorder="1" applyAlignment="1">
      <alignment horizontal="left" vertical="center"/>
    </xf>
    <xf numFmtId="0" fontId="7" fillId="8" borderId="4" xfId="0" applyFont="1" applyFill="1" applyBorder="1" applyAlignment="1">
      <alignment horizontal="left"/>
    </xf>
    <xf numFmtId="0" fontId="7" fillId="8" borderId="5" xfId="0" applyFont="1" applyFill="1" applyBorder="1" applyAlignment="1">
      <alignment horizontal="left"/>
    </xf>
    <xf numFmtId="0" fontId="7" fillId="8" borderId="6" xfId="0" applyFont="1" applyFill="1" applyBorder="1" applyAlignment="1">
      <alignment horizontal="left"/>
    </xf>
    <xf numFmtId="0" fontId="20" fillId="0" borderId="4" xfId="4" applyFont="1" applyBorder="1" applyAlignment="1">
      <alignment horizontal="left"/>
    </xf>
    <xf numFmtId="0" fontId="20" fillId="0" borderId="5" xfId="4" applyFont="1" applyBorder="1" applyAlignment="1">
      <alignment horizontal="left"/>
    </xf>
    <xf numFmtId="0" fontId="20" fillId="0" borderId="6" xfId="4" applyFont="1" applyBorder="1" applyAlignment="1">
      <alignment horizontal="left"/>
    </xf>
    <xf numFmtId="0" fontId="20" fillId="8" borderId="4" xfId="8" applyFont="1" applyFill="1" applyBorder="1" applyAlignment="1">
      <alignment horizontal="left" vertical="center" wrapText="1"/>
    </xf>
    <xf numFmtId="0" fontId="20" fillId="8" borderId="5" xfId="8" applyFont="1" applyFill="1" applyBorder="1" applyAlignment="1">
      <alignment horizontal="left" vertical="center" wrapText="1"/>
    </xf>
    <xf numFmtId="0" fontId="20" fillId="8" borderId="6" xfId="8" applyFont="1" applyFill="1" applyBorder="1" applyAlignment="1">
      <alignment horizontal="left" vertical="center" wrapText="1"/>
    </xf>
    <xf numFmtId="0" fontId="20" fillId="0" borderId="1" xfId="8" applyFont="1" applyBorder="1" applyAlignment="1">
      <alignment horizontal="left" vertical="center" wrapText="1"/>
    </xf>
    <xf numFmtId="49" fontId="15" fillId="0" borderId="0" xfId="4" applyNumberFormat="1" applyFont="1" applyBorder="1" applyAlignment="1">
      <alignment horizontal="center" vertical="center"/>
    </xf>
    <xf numFmtId="49" fontId="15" fillId="3" borderId="0" xfId="5" applyNumberFormat="1" applyFill="1" applyBorder="1" applyAlignment="1">
      <alignment horizontal="center" vertical="center"/>
    </xf>
    <xf numFmtId="0" fontId="19" fillId="8" borderId="0" xfId="0" applyFont="1" applyFill="1" applyAlignment="1">
      <alignment horizontal="left" vertical="center"/>
    </xf>
    <xf numFmtId="0" fontId="18" fillId="8" borderId="0" xfId="0" applyFont="1" applyFill="1" applyAlignment="1">
      <alignment horizontal="left" vertical="center" wrapText="1"/>
    </xf>
    <xf numFmtId="0" fontId="8" fillId="8" borderId="0" xfId="0" applyFont="1" applyFill="1"/>
    <xf numFmtId="0" fontId="20" fillId="5" borderId="10" xfId="4" applyFont="1" applyFill="1" applyBorder="1" applyAlignment="1">
      <alignment horizontal="right" vertical="center"/>
    </xf>
    <xf numFmtId="0" fontId="20" fillId="5" borderId="11" xfId="4" applyFont="1" applyFill="1" applyBorder="1" applyAlignment="1">
      <alignment horizontal="right" vertical="center"/>
    </xf>
    <xf numFmtId="0" fontId="20" fillId="5" borderId="12" xfId="4" applyFont="1" applyFill="1" applyBorder="1" applyAlignment="1">
      <alignment horizontal="right" vertical="center"/>
    </xf>
    <xf numFmtId="0" fontId="32" fillId="0" borderId="0" xfId="11" applyFont="1" applyBorder="1" applyAlignment="1">
      <alignment horizontal="center"/>
    </xf>
    <xf numFmtId="0" fontId="20" fillId="0" borderId="0" xfId="11" applyFont="1" applyAlignment="1">
      <alignment horizontal="center"/>
    </xf>
    <xf numFmtId="0" fontId="9" fillId="8" borderId="5" xfId="0" applyFont="1" applyFill="1" applyBorder="1" applyAlignment="1">
      <alignment horizontal="left" wrapText="1"/>
    </xf>
    <xf numFmtId="0" fontId="10" fillId="8" borderId="5" xfId="0" applyFont="1" applyFill="1" applyBorder="1" applyAlignment="1">
      <alignment horizontal="left" wrapText="1"/>
    </xf>
    <xf numFmtId="0" fontId="10" fillId="8" borderId="6" xfId="0" applyFont="1" applyFill="1" applyBorder="1" applyAlignment="1">
      <alignment horizontal="left" wrapText="1"/>
    </xf>
    <xf numFmtId="0" fontId="20" fillId="5" borderId="4" xfId="4" applyFont="1" applyFill="1" applyBorder="1" applyAlignment="1">
      <alignment horizontal="right" vertical="center"/>
    </xf>
    <xf numFmtId="0" fontId="20" fillId="5" borderId="5" xfId="4" applyFont="1" applyFill="1" applyBorder="1" applyAlignment="1">
      <alignment horizontal="right" vertical="center"/>
    </xf>
    <xf numFmtId="0" fontId="20" fillId="5" borderId="6" xfId="4" applyFont="1" applyFill="1" applyBorder="1" applyAlignment="1">
      <alignment horizontal="right" vertical="center"/>
    </xf>
    <xf numFmtId="0" fontId="20" fillId="8" borderId="4" xfId="0" applyFont="1" applyFill="1" applyBorder="1" applyAlignment="1">
      <alignment horizontal="left" wrapText="1"/>
    </xf>
    <xf numFmtId="0" fontId="20" fillId="8" borderId="5" xfId="0" applyFont="1" applyFill="1" applyBorder="1" applyAlignment="1">
      <alignment horizontal="left" wrapText="1"/>
    </xf>
    <xf numFmtId="0" fontId="20" fillId="8" borderId="6" xfId="0" applyFont="1" applyFill="1" applyBorder="1" applyAlignment="1">
      <alignment horizontal="left" wrapText="1"/>
    </xf>
    <xf numFmtId="0" fontId="20" fillId="5" borderId="35" xfId="4" applyFont="1" applyFill="1" applyBorder="1" applyAlignment="1">
      <alignment horizontal="right" vertical="center"/>
    </xf>
    <xf numFmtId="0" fontId="20" fillId="5" borderId="16"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1" xfId="4" applyFont="1" applyFill="1" applyBorder="1" applyAlignment="1">
      <alignment horizontal="right" vertical="center"/>
    </xf>
    <xf numFmtId="169" fontId="20" fillId="5" borderId="4" xfId="7" applyNumberFormat="1" applyFont="1" applyFill="1" applyBorder="1" applyAlignment="1">
      <alignment horizontal="right" vertical="center"/>
    </xf>
    <xf numFmtId="169" fontId="20" fillId="5" borderId="5" xfId="7" applyNumberFormat="1" applyFont="1" applyFill="1" applyBorder="1" applyAlignment="1">
      <alignment horizontal="right" vertical="center"/>
    </xf>
    <xf numFmtId="0" fontId="20" fillId="5" borderId="4" xfId="0" applyFont="1" applyFill="1" applyBorder="1" applyAlignment="1">
      <alignment horizontal="right" vertical="center"/>
    </xf>
    <xf numFmtId="0" fontId="20" fillId="5" borderId="5" xfId="0" applyFont="1" applyFill="1" applyBorder="1" applyAlignment="1">
      <alignment horizontal="right" vertical="center"/>
    </xf>
    <xf numFmtId="0" fontId="20" fillId="5" borderId="6" xfId="0" applyFont="1" applyFill="1" applyBorder="1" applyAlignment="1">
      <alignment horizontal="right" vertical="center"/>
    </xf>
    <xf numFmtId="0" fontId="23" fillId="0" borderId="0" xfId="0" applyFont="1" applyBorder="1" applyAlignment="1">
      <alignment horizontal="left" vertical="center" wrapText="1"/>
    </xf>
    <xf numFmtId="0" fontId="23" fillId="8" borderId="0" xfId="0" applyFont="1" applyFill="1" applyBorder="1" applyAlignment="1">
      <alignment horizontal="left" vertical="center" wrapText="1"/>
    </xf>
    <xf numFmtId="4" fontId="18" fillId="8" borderId="0" xfId="0" applyNumberFormat="1" applyFont="1" applyFill="1" applyAlignment="1">
      <alignment horizontal="left" vertical="center" wrapText="1"/>
    </xf>
    <xf numFmtId="49" fontId="20" fillId="0" borderId="3" xfId="0" applyNumberFormat="1" applyFont="1" applyBorder="1" applyAlignment="1">
      <alignment horizontal="center" vertical="center"/>
    </xf>
    <xf numFmtId="49" fontId="20" fillId="0" borderId="9" xfId="0" applyNumberFormat="1" applyFont="1" applyBorder="1" applyAlignment="1">
      <alignment horizontal="center" vertical="center"/>
    </xf>
    <xf numFmtId="0" fontId="20" fillId="8" borderId="13" xfId="8" applyFont="1" applyFill="1" applyBorder="1" applyAlignment="1">
      <alignment horizontal="left" vertical="top" wrapText="1"/>
    </xf>
    <xf numFmtId="0" fontId="20" fillId="8" borderId="14" xfId="8" applyFont="1" applyFill="1" applyBorder="1" applyAlignment="1">
      <alignment horizontal="left" vertical="top" wrapText="1"/>
    </xf>
    <xf numFmtId="0" fontId="20" fillId="8" borderId="15" xfId="8" applyFont="1" applyFill="1" applyBorder="1" applyAlignment="1">
      <alignment horizontal="left" vertical="top" wrapText="1"/>
    </xf>
    <xf numFmtId="0" fontId="20" fillId="8" borderId="7" xfId="8" applyFont="1" applyFill="1" applyBorder="1" applyAlignment="1">
      <alignment horizontal="left" vertical="top" wrapText="1"/>
    </xf>
    <xf numFmtId="0" fontId="20" fillId="8" borderId="0" xfId="8" applyFont="1" applyFill="1" applyBorder="1" applyAlignment="1">
      <alignment horizontal="left" vertical="top" wrapText="1"/>
    </xf>
    <xf numFmtId="0" fontId="20" fillId="8" borderId="8" xfId="8" applyFont="1" applyFill="1" applyBorder="1" applyAlignment="1">
      <alignment horizontal="left" vertical="top" wrapText="1"/>
    </xf>
    <xf numFmtId="0" fontId="20" fillId="8" borderId="10" xfId="8" applyFont="1" applyFill="1" applyBorder="1" applyAlignment="1">
      <alignment horizontal="left" vertical="top" wrapText="1"/>
    </xf>
    <xf numFmtId="0" fontId="20" fillId="8" borderId="11" xfId="8" applyFont="1" applyFill="1" applyBorder="1" applyAlignment="1">
      <alignment horizontal="left" vertical="top" wrapText="1"/>
    </xf>
    <xf numFmtId="0" fontId="20" fillId="8" borderId="12" xfId="8" applyFont="1" applyFill="1" applyBorder="1" applyAlignment="1">
      <alignment horizontal="left" vertical="top" wrapText="1"/>
    </xf>
    <xf numFmtId="0" fontId="20" fillId="8" borderId="35" xfId="0" applyFont="1" applyFill="1" applyBorder="1" applyAlignment="1">
      <alignment horizontal="left" vertical="center"/>
    </xf>
    <xf numFmtId="0" fontId="20" fillId="8" borderId="16" xfId="0" applyFont="1" applyFill="1" applyBorder="1" applyAlignment="1">
      <alignment horizontal="left" vertical="center"/>
    </xf>
    <xf numFmtId="0" fontId="20" fillId="8" borderId="43" xfId="0" applyFont="1" applyFill="1" applyBorder="1" applyAlignment="1">
      <alignment horizontal="left" vertical="center"/>
    </xf>
    <xf numFmtId="0" fontId="20" fillId="0" borderId="35" xfId="0" applyFont="1" applyBorder="1" applyAlignment="1">
      <alignment horizontal="left" vertical="center"/>
    </xf>
    <xf numFmtId="0" fontId="20" fillId="0" borderId="16" xfId="0" applyFont="1" applyBorder="1" applyAlignment="1">
      <alignment horizontal="left" vertical="center"/>
    </xf>
    <xf numFmtId="0" fontId="20" fillId="0" borderId="43" xfId="0" applyFont="1" applyBorder="1" applyAlignment="1">
      <alignment horizontal="left" vertical="center"/>
    </xf>
    <xf numFmtId="169" fontId="20" fillId="5" borderId="6" xfId="7" applyNumberFormat="1" applyFont="1" applyFill="1" applyBorder="1" applyAlignment="1">
      <alignment horizontal="right" vertical="center"/>
    </xf>
    <xf numFmtId="0" fontId="36" fillId="8" borderId="4" xfId="8" applyFont="1" applyFill="1" applyBorder="1" applyAlignment="1">
      <alignment horizontal="left" vertical="top" wrapText="1"/>
    </xf>
    <xf numFmtId="0" fontId="36" fillId="8" borderId="5" xfId="8" applyFont="1" applyFill="1" applyBorder="1" applyAlignment="1">
      <alignment horizontal="left" vertical="top" wrapText="1"/>
    </xf>
    <xf numFmtId="0" fontId="36" fillId="8" borderId="6" xfId="8" applyFont="1" applyFill="1" applyBorder="1" applyAlignment="1">
      <alignment horizontal="left" vertical="top" wrapText="1"/>
    </xf>
    <xf numFmtId="0" fontId="20" fillId="0" borderId="4" xfId="0" applyFont="1" applyBorder="1" applyAlignment="1">
      <alignment horizontal="left" vertical="center"/>
    </xf>
    <xf numFmtId="0" fontId="20" fillId="0" borderId="5" xfId="0" applyFont="1" applyBorder="1" applyAlignment="1">
      <alignment horizontal="left" vertical="center"/>
    </xf>
    <xf numFmtId="0" fontId="20" fillId="0" borderId="6" xfId="0" applyFont="1" applyBorder="1" applyAlignment="1">
      <alignment horizontal="left" vertical="center"/>
    </xf>
    <xf numFmtId="0" fontId="9" fillId="8" borderId="4" xfId="8" applyFont="1" applyFill="1" applyBorder="1" applyAlignment="1">
      <alignment horizontal="left" vertical="top" wrapText="1"/>
    </xf>
    <xf numFmtId="0" fontId="9" fillId="8" borderId="5" xfId="8" applyFont="1" applyFill="1" applyBorder="1" applyAlignment="1">
      <alignment horizontal="left" vertical="top" wrapText="1"/>
    </xf>
    <xf numFmtId="0" fontId="9" fillId="8" borderId="6" xfId="8" applyFont="1" applyFill="1" applyBorder="1" applyAlignment="1">
      <alignment horizontal="left" vertical="top" wrapText="1"/>
    </xf>
    <xf numFmtId="0" fontId="18" fillId="8" borderId="0" xfId="0" applyFont="1" applyFill="1" applyAlignment="1">
      <alignment horizontal="left" wrapText="1"/>
    </xf>
    <xf numFmtId="0" fontId="7" fillId="2" borderId="40" xfId="8" applyFont="1" applyFill="1" applyBorder="1" applyAlignment="1">
      <alignment horizontal="left" vertical="center"/>
    </xf>
    <xf numFmtId="0" fontId="7" fillId="2" borderId="39" xfId="8" applyFont="1" applyFill="1" applyBorder="1" applyAlignment="1">
      <alignment horizontal="left" vertical="center"/>
    </xf>
    <xf numFmtId="0" fontId="9" fillId="8" borderId="4" xfId="0" applyFont="1" applyFill="1" applyBorder="1" applyAlignment="1">
      <alignment horizontal="left" vertical="center" wrapText="1"/>
    </xf>
    <xf numFmtId="0" fontId="9" fillId="8" borderId="5" xfId="0" applyFont="1" applyFill="1" applyBorder="1" applyAlignment="1">
      <alignment horizontal="left" vertical="center" wrapText="1"/>
    </xf>
    <xf numFmtId="0" fontId="9" fillId="8" borderId="6" xfId="0" applyFont="1" applyFill="1" applyBorder="1" applyAlignment="1">
      <alignment horizontal="left" vertical="center" wrapText="1"/>
    </xf>
    <xf numFmtId="1" fontId="9" fillId="5" borderId="4" xfId="7" applyNumberFormat="1" applyFont="1" applyFill="1" applyBorder="1" applyAlignment="1">
      <alignment horizontal="right" vertical="center"/>
    </xf>
    <xf numFmtId="1" fontId="9" fillId="5" borderId="5" xfId="7" applyNumberFormat="1" applyFont="1" applyFill="1" applyBorder="1" applyAlignment="1">
      <alignment horizontal="right" vertical="center"/>
    </xf>
    <xf numFmtId="0" fontId="7" fillId="8" borderId="13" xfId="0" applyFont="1" applyFill="1" applyBorder="1" applyAlignment="1">
      <alignment horizontal="left" vertical="center" wrapText="1"/>
    </xf>
    <xf numFmtId="0" fontId="7" fillId="8" borderId="14" xfId="0" applyFont="1" applyFill="1" applyBorder="1" applyAlignment="1">
      <alignment horizontal="left" vertical="center" wrapText="1"/>
    </xf>
    <xf numFmtId="0" fontId="7" fillId="8" borderId="15" xfId="0" applyFont="1" applyFill="1" applyBorder="1" applyAlignment="1">
      <alignment horizontal="left" vertical="center" wrapText="1"/>
    </xf>
    <xf numFmtId="1" fontId="20" fillId="5" borderId="39" xfId="7" applyNumberFormat="1" applyFont="1" applyFill="1" applyBorder="1" applyAlignment="1">
      <alignment horizontal="right" vertical="center"/>
    </xf>
    <xf numFmtId="1" fontId="20" fillId="5" borderId="11" xfId="7" applyNumberFormat="1" applyFont="1" applyFill="1" applyBorder="1" applyAlignment="1">
      <alignment horizontal="right" vertical="center"/>
    </xf>
    <xf numFmtId="1" fontId="20" fillId="5" borderId="12" xfId="7" applyNumberFormat="1" applyFont="1" applyFill="1" applyBorder="1" applyAlignment="1">
      <alignment horizontal="right" vertical="center"/>
    </xf>
    <xf numFmtId="0" fontId="20" fillId="2" borderId="26" xfId="8" applyFont="1" applyFill="1" applyBorder="1" applyAlignment="1">
      <alignment horizontal="left" vertical="center"/>
    </xf>
    <xf numFmtId="0" fontId="20" fillId="2" borderId="27" xfId="8" applyFont="1" applyFill="1" applyBorder="1" applyAlignment="1">
      <alignment horizontal="left" vertical="center"/>
    </xf>
    <xf numFmtId="0" fontId="20" fillId="8" borderId="13" xfId="0" applyFont="1" applyFill="1" applyBorder="1" applyAlignment="1">
      <alignment horizontal="left" vertical="center" wrapText="1"/>
    </xf>
    <xf numFmtId="0" fontId="20" fillId="8" borderId="14" xfId="0" applyFont="1" applyFill="1" applyBorder="1" applyAlignment="1">
      <alignment horizontal="left" vertical="center" wrapText="1"/>
    </xf>
    <xf numFmtId="0" fontId="20" fillId="8" borderId="15" xfId="0" applyFont="1" applyFill="1" applyBorder="1" applyAlignment="1">
      <alignment horizontal="left" vertical="center" wrapText="1"/>
    </xf>
    <xf numFmtId="1" fontId="20" fillId="5" borderId="13" xfId="7" applyNumberFormat="1" applyFont="1" applyFill="1" applyBorder="1" applyAlignment="1">
      <alignment horizontal="right" vertical="center"/>
    </xf>
    <xf numFmtId="1" fontId="20" fillId="5" borderId="14" xfId="7" applyNumberFormat="1" applyFont="1" applyFill="1" applyBorder="1" applyAlignment="1">
      <alignment horizontal="right" vertical="center"/>
    </xf>
    <xf numFmtId="0" fontId="15" fillId="2" borderId="5" xfId="7" applyFont="1" applyFill="1" applyBorder="1" applyAlignment="1">
      <alignment horizontal="center" wrapText="1"/>
    </xf>
    <xf numFmtId="0" fontId="20" fillId="8" borderId="4" xfId="0" applyFont="1" applyFill="1" applyBorder="1" applyAlignment="1">
      <alignment horizontal="left" vertical="center" wrapText="1"/>
    </xf>
    <xf numFmtId="0" fontId="20" fillId="8" borderId="5" xfId="0" applyFont="1" applyFill="1" applyBorder="1" applyAlignment="1">
      <alignment horizontal="left" vertical="center" wrapText="1"/>
    </xf>
    <xf numFmtId="0" fontId="20" fillId="8" borderId="6" xfId="0" applyFont="1" applyFill="1" applyBorder="1" applyAlignment="1">
      <alignment horizontal="left" vertical="center" wrapText="1"/>
    </xf>
    <xf numFmtId="1" fontId="20" fillId="5" borderId="4" xfId="7" applyNumberFormat="1" applyFont="1" applyFill="1" applyBorder="1" applyAlignment="1">
      <alignment horizontal="right" vertical="center"/>
    </xf>
    <xf numFmtId="1" fontId="20" fillId="5" borderId="5" xfId="7" applyNumberFormat="1" applyFont="1" applyFill="1" applyBorder="1" applyAlignment="1">
      <alignment horizontal="right" vertical="center"/>
    </xf>
    <xf numFmtId="0" fontId="7" fillId="2" borderId="1" xfId="8" applyFont="1" applyFill="1" applyBorder="1" applyAlignment="1">
      <alignment horizontal="left" vertical="center"/>
    </xf>
    <xf numFmtId="169" fontId="20" fillId="5" borderId="37" xfId="7" applyNumberFormat="1" applyFont="1" applyFill="1" applyBorder="1" applyAlignment="1">
      <alignment horizontal="right" vertical="center"/>
    </xf>
    <xf numFmtId="169" fontId="20" fillId="5" borderId="38" xfId="7" applyNumberFormat="1" applyFont="1" applyFill="1" applyBorder="1" applyAlignment="1">
      <alignment horizontal="right" vertical="center"/>
    </xf>
    <xf numFmtId="0" fontId="20" fillId="8" borderId="4" xfId="0" applyFont="1" applyFill="1" applyBorder="1" applyAlignment="1">
      <alignment vertical="center" wrapText="1"/>
    </xf>
    <xf numFmtId="0" fontId="20" fillId="8" borderId="5" xfId="0" applyFont="1" applyFill="1" applyBorder="1" applyAlignment="1">
      <alignment vertical="center" wrapText="1"/>
    </xf>
    <xf numFmtId="0" fontId="20" fillId="8" borderId="6" xfId="0" applyFont="1" applyFill="1" applyBorder="1" applyAlignment="1">
      <alignment vertical="center" wrapText="1"/>
    </xf>
    <xf numFmtId="0" fontId="20" fillId="5" borderId="35" xfId="8" applyFont="1" applyFill="1" applyBorder="1" applyAlignment="1">
      <alignment horizontal="right" vertical="center"/>
    </xf>
    <xf numFmtId="0" fontId="20" fillId="5" borderId="16" xfId="8" applyFont="1" applyFill="1" applyBorder="1" applyAlignment="1">
      <alignment horizontal="right" vertical="center"/>
    </xf>
    <xf numFmtId="0" fontId="20" fillId="6" borderId="4" xfId="8" applyFont="1" applyFill="1" applyBorder="1" applyAlignment="1">
      <alignment horizontal="right" vertical="center"/>
    </xf>
    <xf numFmtId="0" fontId="20" fillId="6" borderId="5" xfId="8" applyFont="1" applyFill="1" applyBorder="1" applyAlignment="1">
      <alignment horizontal="right" vertical="center"/>
    </xf>
    <xf numFmtId="0" fontId="20" fillId="6" borderId="6" xfId="8" applyFont="1" applyFill="1" applyBorder="1" applyAlignment="1">
      <alignment horizontal="right" vertical="center"/>
    </xf>
    <xf numFmtId="0" fontId="15" fillId="0" borderId="0" xfId="0" applyFont="1" applyFill="1" applyAlignment="1">
      <alignment horizontal="left" vertical="center" wrapText="1"/>
    </xf>
    <xf numFmtId="0" fontId="23" fillId="0" borderId="0" xfId="0" applyFont="1" applyAlignment="1">
      <alignment horizontal="left" vertical="center" wrapText="1"/>
    </xf>
    <xf numFmtId="0" fontId="20" fillId="0" borderId="4" xfId="8" applyFont="1" applyBorder="1" applyAlignment="1">
      <alignment horizontal="left" vertical="top"/>
    </xf>
    <xf numFmtId="0" fontId="20" fillId="0" borderId="5" xfId="8" applyFont="1" applyBorder="1" applyAlignment="1">
      <alignment horizontal="left" vertical="top"/>
    </xf>
    <xf numFmtId="0" fontId="20" fillId="0" borderId="6" xfId="8" applyFont="1" applyBorder="1" applyAlignment="1">
      <alignment horizontal="left" vertical="top"/>
    </xf>
    <xf numFmtId="0" fontId="15" fillId="0" borderId="0" xfId="0" applyFont="1" applyFill="1" applyAlignment="1">
      <alignment horizontal="left" vertical="center"/>
    </xf>
    <xf numFmtId="0" fontId="20" fillId="0" borderId="0" xfId="0" applyFont="1" applyFill="1" applyAlignment="1">
      <alignment horizontal="left" vertical="center"/>
    </xf>
    <xf numFmtId="0" fontId="12" fillId="8" borderId="0" xfId="0" applyFont="1" applyFill="1" applyAlignment="1">
      <alignment vertical="center"/>
    </xf>
    <xf numFmtId="0" fontId="12" fillId="8" borderId="0" xfId="0" applyFont="1" applyFill="1"/>
    <xf numFmtId="0" fontId="20" fillId="8" borderId="20" xfId="0" applyFont="1" applyFill="1" applyBorder="1" applyAlignment="1">
      <alignment horizontal="left" vertical="center" wrapText="1"/>
    </xf>
    <xf numFmtId="0" fontId="20" fillId="8" borderId="17" xfId="0" applyFont="1" applyFill="1" applyBorder="1" applyAlignment="1">
      <alignment horizontal="left" vertical="center" wrapText="1"/>
    </xf>
    <xf numFmtId="169" fontId="20" fillId="5" borderId="42" xfId="7" applyNumberFormat="1" applyFont="1" applyFill="1" applyBorder="1" applyAlignment="1">
      <alignment horizontal="right" vertical="center"/>
    </xf>
    <xf numFmtId="0" fontId="20" fillId="8" borderId="22" xfId="0" applyFont="1" applyFill="1" applyBorder="1" applyAlignment="1">
      <alignment horizontal="left" vertical="center" wrapText="1"/>
    </xf>
    <xf numFmtId="0" fontId="20" fillId="8" borderId="23" xfId="0" applyFont="1" applyFill="1" applyBorder="1" applyAlignment="1">
      <alignment horizontal="left" vertical="center" wrapText="1"/>
    </xf>
    <xf numFmtId="0" fontId="20" fillId="8" borderId="29" xfId="0" applyFont="1" applyFill="1" applyBorder="1" applyAlignment="1">
      <alignment horizontal="left" vertical="center" wrapText="1"/>
    </xf>
    <xf numFmtId="169" fontId="20" fillId="5" borderId="16" xfId="7" applyNumberFormat="1" applyFont="1" applyFill="1" applyBorder="1" applyAlignment="1">
      <alignment horizontal="right" vertical="center"/>
    </xf>
    <xf numFmtId="169" fontId="20" fillId="5" borderId="41" xfId="7" applyNumberFormat="1" applyFont="1" applyFill="1" applyBorder="1" applyAlignment="1">
      <alignment horizontal="right" vertical="center"/>
    </xf>
  </cellXfs>
  <cellStyles count="19">
    <cellStyle name="Navadno" xfId="0" builtinId="0"/>
    <cellStyle name="Navadno 2" xfId="1"/>
    <cellStyle name="Navadno 2 2" xfId="2"/>
    <cellStyle name="Navadno 2 4" xfId="3"/>
    <cellStyle name="Navadno 3" xfId="4"/>
    <cellStyle name="Navadno 4" xfId="5"/>
    <cellStyle name="Navadno 4 2" xfId="6"/>
    <cellStyle name="Navadno 4 2 2" xfId="15"/>
    <cellStyle name="Navadno 5" xfId="7"/>
    <cellStyle name="Navadno 6" xfId="8"/>
    <cellStyle name="Navadno 7" xfId="9"/>
    <cellStyle name="Navadno 8" xfId="10"/>
    <cellStyle name="Navadno_BRDO - F4 - popisi ZU" xfId="16"/>
    <cellStyle name="Navadno_List1" xfId="11"/>
    <cellStyle name="Navadno_List1 2" xfId="17"/>
    <cellStyle name="Normal 2" xfId="12"/>
    <cellStyle name="Normal_Popis del2" xfId="13"/>
    <cellStyle name="Vejica" xfId="18" builtinId="3"/>
    <cellStyle name="Vejica 2 3 2 2" xfId="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7C9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83820</xdr:colOff>
      <xdr:row>115</xdr:row>
      <xdr:rowOff>0</xdr:rowOff>
    </xdr:from>
    <xdr:to>
      <xdr:col>1</xdr:col>
      <xdr:colOff>434340</xdr:colOff>
      <xdr:row>115</xdr:row>
      <xdr:rowOff>296486</xdr:rowOff>
    </xdr:to>
    <xdr:sp macro="" textlink="">
      <xdr:nvSpPr>
        <xdr:cNvPr id="2" name="PoljeZBesedilom 1">
          <a:extLst>
            <a:ext uri="{FF2B5EF4-FFF2-40B4-BE49-F238E27FC236}">
              <a16:creationId xmlns:a16="http://schemas.microsoft.com/office/drawing/2014/main" xmlns="" id="{DE81D3B5-732D-48EA-BC1F-E7139C75253F}"/>
            </a:ext>
          </a:extLst>
        </xdr:cNvPr>
        <xdr:cNvSpPr txBox="1">
          <a:spLocks noChangeArrowheads="1"/>
        </xdr:cNvSpPr>
      </xdr:nvSpPr>
      <xdr:spPr bwMode="auto">
        <a:xfrm>
          <a:off x="457200" y="50124360"/>
          <a:ext cx="350520" cy="2964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118</xdr:row>
      <xdr:rowOff>0</xdr:rowOff>
    </xdr:from>
    <xdr:to>
      <xdr:col>1</xdr:col>
      <xdr:colOff>434340</xdr:colOff>
      <xdr:row>118</xdr:row>
      <xdr:rowOff>295101</xdr:rowOff>
    </xdr:to>
    <xdr:sp macro="" textlink="">
      <xdr:nvSpPr>
        <xdr:cNvPr id="3" name="PoljeZBesedilom 2">
          <a:extLst>
            <a:ext uri="{FF2B5EF4-FFF2-40B4-BE49-F238E27FC236}">
              <a16:creationId xmlns:a16="http://schemas.microsoft.com/office/drawing/2014/main" xmlns="" id="{4DC34A7D-9020-42B0-9C56-257B2B3EDE9F}"/>
            </a:ext>
          </a:extLst>
        </xdr:cNvPr>
        <xdr:cNvSpPr txBox="1">
          <a:spLocks noChangeArrowheads="1"/>
        </xdr:cNvSpPr>
      </xdr:nvSpPr>
      <xdr:spPr bwMode="auto">
        <a:xfrm>
          <a:off x="457200" y="51953160"/>
          <a:ext cx="350520" cy="2951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120</xdr:row>
      <xdr:rowOff>129540</xdr:rowOff>
    </xdr:from>
    <xdr:to>
      <xdr:col>1</xdr:col>
      <xdr:colOff>434340</xdr:colOff>
      <xdr:row>121</xdr:row>
      <xdr:rowOff>30480</xdr:rowOff>
    </xdr:to>
    <xdr:sp macro="" textlink="">
      <xdr:nvSpPr>
        <xdr:cNvPr id="4" name="PoljeZBesedilom 3">
          <a:extLst>
            <a:ext uri="{FF2B5EF4-FFF2-40B4-BE49-F238E27FC236}">
              <a16:creationId xmlns:a16="http://schemas.microsoft.com/office/drawing/2014/main" xmlns="" id="{879836DD-A38A-4FD8-B114-1300D9BE4756}"/>
            </a:ext>
          </a:extLst>
        </xdr:cNvPr>
        <xdr:cNvSpPr txBox="1">
          <a:spLocks noChangeArrowheads="1"/>
        </xdr:cNvSpPr>
      </xdr:nvSpPr>
      <xdr:spPr bwMode="auto">
        <a:xfrm>
          <a:off x="457200" y="53271420"/>
          <a:ext cx="35052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185</xdr:row>
      <xdr:rowOff>129540</xdr:rowOff>
    </xdr:from>
    <xdr:to>
      <xdr:col>1</xdr:col>
      <xdr:colOff>434340</xdr:colOff>
      <xdr:row>187</xdr:row>
      <xdr:rowOff>45718</xdr:rowOff>
    </xdr:to>
    <xdr:sp macro="" textlink="">
      <xdr:nvSpPr>
        <xdr:cNvPr id="5" name="PoljeZBesedilom 1">
          <a:extLst>
            <a:ext uri="{FF2B5EF4-FFF2-40B4-BE49-F238E27FC236}">
              <a16:creationId xmlns:a16="http://schemas.microsoft.com/office/drawing/2014/main" xmlns="" id="{B89584DA-348A-487D-9D87-7B0951C17FF0}"/>
            </a:ext>
          </a:extLst>
        </xdr:cNvPr>
        <xdr:cNvSpPr txBox="1">
          <a:spLocks noChangeArrowheads="1"/>
        </xdr:cNvSpPr>
      </xdr:nvSpPr>
      <xdr:spPr bwMode="auto">
        <a:xfrm>
          <a:off x="457200" y="76329540"/>
          <a:ext cx="350520" cy="251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188</xdr:row>
      <xdr:rowOff>129540</xdr:rowOff>
    </xdr:from>
    <xdr:to>
      <xdr:col>1</xdr:col>
      <xdr:colOff>434340</xdr:colOff>
      <xdr:row>190</xdr:row>
      <xdr:rowOff>22858</xdr:rowOff>
    </xdr:to>
    <xdr:sp macro="" textlink="">
      <xdr:nvSpPr>
        <xdr:cNvPr id="6" name="PoljeZBesedilom 2">
          <a:extLst>
            <a:ext uri="{FF2B5EF4-FFF2-40B4-BE49-F238E27FC236}">
              <a16:creationId xmlns:a16="http://schemas.microsoft.com/office/drawing/2014/main" xmlns="" id="{94CD84E8-8EBF-4B5C-8AEB-3C48AEC8F4E4}"/>
            </a:ext>
          </a:extLst>
        </xdr:cNvPr>
        <xdr:cNvSpPr txBox="1">
          <a:spLocks noChangeArrowheads="1"/>
        </xdr:cNvSpPr>
      </xdr:nvSpPr>
      <xdr:spPr bwMode="auto">
        <a:xfrm>
          <a:off x="457200" y="76923900"/>
          <a:ext cx="350520" cy="2285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193</xdr:row>
      <xdr:rowOff>121920</xdr:rowOff>
    </xdr:from>
    <xdr:to>
      <xdr:col>1</xdr:col>
      <xdr:colOff>434340</xdr:colOff>
      <xdr:row>195</xdr:row>
      <xdr:rowOff>7619</xdr:rowOff>
    </xdr:to>
    <xdr:sp macro="" textlink="">
      <xdr:nvSpPr>
        <xdr:cNvPr id="7" name="PoljeZBesedilom 3">
          <a:extLst>
            <a:ext uri="{FF2B5EF4-FFF2-40B4-BE49-F238E27FC236}">
              <a16:creationId xmlns:a16="http://schemas.microsoft.com/office/drawing/2014/main" xmlns="" id="{354652F3-AE25-4723-9B8F-2B74E212762E}"/>
            </a:ext>
          </a:extLst>
        </xdr:cNvPr>
        <xdr:cNvSpPr txBox="1">
          <a:spLocks noChangeArrowheads="1"/>
        </xdr:cNvSpPr>
      </xdr:nvSpPr>
      <xdr:spPr bwMode="auto">
        <a:xfrm>
          <a:off x="457200" y="77906880"/>
          <a:ext cx="350520" cy="2209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198</xdr:row>
      <xdr:rowOff>121920</xdr:rowOff>
    </xdr:from>
    <xdr:to>
      <xdr:col>1</xdr:col>
      <xdr:colOff>434340</xdr:colOff>
      <xdr:row>199</xdr:row>
      <xdr:rowOff>152401</xdr:rowOff>
    </xdr:to>
    <xdr:sp macro="" textlink="">
      <xdr:nvSpPr>
        <xdr:cNvPr id="8" name="PoljeZBesedilom 4">
          <a:extLst>
            <a:ext uri="{FF2B5EF4-FFF2-40B4-BE49-F238E27FC236}">
              <a16:creationId xmlns:a16="http://schemas.microsoft.com/office/drawing/2014/main" xmlns="" id="{EF380EAE-1626-4CBE-B453-A5A5677921C8}"/>
            </a:ext>
          </a:extLst>
        </xdr:cNvPr>
        <xdr:cNvSpPr txBox="1">
          <a:spLocks noChangeArrowheads="1"/>
        </xdr:cNvSpPr>
      </xdr:nvSpPr>
      <xdr:spPr bwMode="auto">
        <a:xfrm>
          <a:off x="457200" y="78897480"/>
          <a:ext cx="350520" cy="198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192</xdr:row>
      <xdr:rowOff>129540</xdr:rowOff>
    </xdr:from>
    <xdr:to>
      <xdr:col>1</xdr:col>
      <xdr:colOff>434340</xdr:colOff>
      <xdr:row>196</xdr:row>
      <xdr:rowOff>45719</xdr:rowOff>
    </xdr:to>
    <xdr:sp macro="" textlink="">
      <xdr:nvSpPr>
        <xdr:cNvPr id="9" name="PoljeZBesedilom 2">
          <a:extLst>
            <a:ext uri="{FF2B5EF4-FFF2-40B4-BE49-F238E27FC236}">
              <a16:creationId xmlns:a16="http://schemas.microsoft.com/office/drawing/2014/main" xmlns="" id="{ABA34E5A-79B5-43A2-9D60-836CBEB39DC5}"/>
            </a:ext>
          </a:extLst>
        </xdr:cNvPr>
        <xdr:cNvSpPr txBox="1">
          <a:spLocks noChangeArrowheads="1"/>
        </xdr:cNvSpPr>
      </xdr:nvSpPr>
      <xdr:spPr bwMode="auto">
        <a:xfrm>
          <a:off x="457200" y="77716380"/>
          <a:ext cx="350520" cy="586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197</xdr:row>
      <xdr:rowOff>121920</xdr:rowOff>
    </xdr:from>
    <xdr:to>
      <xdr:col>1</xdr:col>
      <xdr:colOff>434340</xdr:colOff>
      <xdr:row>200</xdr:row>
      <xdr:rowOff>76200</xdr:rowOff>
    </xdr:to>
    <xdr:sp macro="" textlink="">
      <xdr:nvSpPr>
        <xdr:cNvPr id="10" name="PoljeZBesedilom 3">
          <a:extLst>
            <a:ext uri="{FF2B5EF4-FFF2-40B4-BE49-F238E27FC236}">
              <a16:creationId xmlns:a16="http://schemas.microsoft.com/office/drawing/2014/main" xmlns="" id="{0EDFEB0C-157B-4484-98FB-92EB00FF5DB8}"/>
            </a:ext>
          </a:extLst>
        </xdr:cNvPr>
        <xdr:cNvSpPr txBox="1">
          <a:spLocks noChangeArrowheads="1"/>
        </xdr:cNvSpPr>
      </xdr:nvSpPr>
      <xdr:spPr bwMode="auto">
        <a:xfrm>
          <a:off x="457200" y="78699360"/>
          <a:ext cx="35052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202</xdr:row>
      <xdr:rowOff>121920</xdr:rowOff>
    </xdr:from>
    <xdr:to>
      <xdr:col>1</xdr:col>
      <xdr:colOff>434340</xdr:colOff>
      <xdr:row>203</xdr:row>
      <xdr:rowOff>152401</xdr:rowOff>
    </xdr:to>
    <xdr:sp macro="" textlink="">
      <xdr:nvSpPr>
        <xdr:cNvPr id="11" name="PoljeZBesedilom 4">
          <a:extLst>
            <a:ext uri="{FF2B5EF4-FFF2-40B4-BE49-F238E27FC236}">
              <a16:creationId xmlns:a16="http://schemas.microsoft.com/office/drawing/2014/main" xmlns="" id="{30ACFC1D-60DE-4B55-A7AD-DFBF7C52CB87}"/>
            </a:ext>
          </a:extLst>
        </xdr:cNvPr>
        <xdr:cNvSpPr txBox="1">
          <a:spLocks noChangeArrowheads="1"/>
        </xdr:cNvSpPr>
      </xdr:nvSpPr>
      <xdr:spPr bwMode="auto">
        <a:xfrm>
          <a:off x="457200" y="79689960"/>
          <a:ext cx="350520" cy="198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2179320</xdr:colOff>
      <xdr:row>187</xdr:row>
      <xdr:rowOff>182880</xdr:rowOff>
    </xdr:from>
    <xdr:to>
      <xdr:col>1</xdr:col>
      <xdr:colOff>2537460</xdr:colOff>
      <xdr:row>189</xdr:row>
      <xdr:rowOff>121921</xdr:rowOff>
    </xdr:to>
    <xdr:sp macro="" textlink="">
      <xdr:nvSpPr>
        <xdr:cNvPr id="12" name="PoljeZBesedilom 1">
          <a:extLst>
            <a:ext uri="{FF2B5EF4-FFF2-40B4-BE49-F238E27FC236}">
              <a16:creationId xmlns:a16="http://schemas.microsoft.com/office/drawing/2014/main" xmlns="" id="{D2EE7A88-5B89-4690-A836-C7982E296D0E}"/>
            </a:ext>
          </a:extLst>
        </xdr:cNvPr>
        <xdr:cNvSpPr txBox="1">
          <a:spLocks noChangeArrowheads="1"/>
        </xdr:cNvSpPr>
      </xdr:nvSpPr>
      <xdr:spPr bwMode="auto">
        <a:xfrm>
          <a:off x="2552700" y="76779120"/>
          <a:ext cx="358140" cy="28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1648460</xdr:colOff>
      <xdr:row>45</xdr:row>
      <xdr:rowOff>0</xdr:rowOff>
    </xdr:from>
    <xdr:ext cx="186864" cy="286096"/>
    <xdr:sp macro="" textlink="">
      <xdr:nvSpPr>
        <xdr:cNvPr id="2" name="PoljeZBesedilom 1">
          <a:extLst>
            <a:ext uri="{FF2B5EF4-FFF2-40B4-BE49-F238E27FC236}">
              <a16:creationId xmlns:a16="http://schemas.microsoft.com/office/drawing/2014/main" xmlns="" id="{56560CD1-D5D1-6E40-964E-790C18F5690E}"/>
            </a:ext>
          </a:extLst>
        </xdr:cNvPr>
        <xdr:cNvSpPr txBox="1"/>
      </xdr:nvSpPr>
      <xdr:spPr>
        <a:xfrm>
          <a:off x="2080260" y="16548100"/>
          <a:ext cx="186864" cy="2860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20</xdr:row>
      <xdr:rowOff>83820</xdr:rowOff>
    </xdr:from>
    <xdr:ext cx="231034" cy="271909"/>
    <xdr:sp macro="" textlink="">
      <xdr:nvSpPr>
        <xdr:cNvPr id="3" name="PoljeZBesedilom 2">
          <a:extLst>
            <a:ext uri="{FF2B5EF4-FFF2-40B4-BE49-F238E27FC236}">
              <a16:creationId xmlns:a16="http://schemas.microsoft.com/office/drawing/2014/main" xmlns="" id="{2A4E1B8E-814D-754B-BA69-AA6E267FB71E}"/>
            </a:ext>
          </a:extLst>
        </xdr:cNvPr>
        <xdr:cNvSpPr txBox="1"/>
      </xdr:nvSpPr>
      <xdr:spPr>
        <a:xfrm>
          <a:off x="1922145" y="8834120"/>
          <a:ext cx="231034" cy="2719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1648460</xdr:colOff>
      <xdr:row>21</xdr:row>
      <xdr:rowOff>0</xdr:rowOff>
    </xdr:from>
    <xdr:ext cx="186864" cy="283204"/>
    <xdr:sp macro="" textlink="">
      <xdr:nvSpPr>
        <xdr:cNvPr id="4" name="PoljeZBesedilom 5">
          <a:extLst>
            <a:ext uri="{FF2B5EF4-FFF2-40B4-BE49-F238E27FC236}">
              <a16:creationId xmlns:a16="http://schemas.microsoft.com/office/drawing/2014/main" xmlns="" id="{61DE2123-3BBA-AB4D-98FF-8C14F52A94CC}"/>
            </a:ext>
          </a:extLst>
        </xdr:cNvPr>
        <xdr:cNvSpPr txBox="1"/>
      </xdr:nvSpPr>
      <xdr:spPr>
        <a:xfrm>
          <a:off x="2080260" y="9461500"/>
          <a:ext cx="186864" cy="2832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1648460</xdr:colOff>
      <xdr:row>21</xdr:row>
      <xdr:rowOff>78740</xdr:rowOff>
    </xdr:from>
    <xdr:ext cx="203753" cy="291509"/>
    <xdr:sp macro="" textlink="">
      <xdr:nvSpPr>
        <xdr:cNvPr id="5" name="PoljeZBesedilom 6">
          <a:extLst>
            <a:ext uri="{FF2B5EF4-FFF2-40B4-BE49-F238E27FC236}">
              <a16:creationId xmlns:a16="http://schemas.microsoft.com/office/drawing/2014/main" xmlns="" id="{E6D6ECB0-602D-6941-8A48-653E6205EBE6}"/>
            </a:ext>
          </a:extLst>
        </xdr:cNvPr>
        <xdr:cNvSpPr txBox="1"/>
      </xdr:nvSpPr>
      <xdr:spPr>
        <a:xfrm>
          <a:off x="2080260" y="9540240"/>
          <a:ext cx="203753" cy="2915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38</xdr:row>
      <xdr:rowOff>0</xdr:rowOff>
    </xdr:from>
    <xdr:ext cx="231034" cy="266398"/>
    <xdr:sp macro="" textlink="">
      <xdr:nvSpPr>
        <xdr:cNvPr id="6" name="PoljeZBesedilom 7">
          <a:extLst>
            <a:ext uri="{FF2B5EF4-FFF2-40B4-BE49-F238E27FC236}">
              <a16:creationId xmlns:a16="http://schemas.microsoft.com/office/drawing/2014/main" xmlns="" id="{C5255DA4-AC80-4B40-925E-46453939F5D7}"/>
            </a:ext>
          </a:extLst>
        </xdr:cNvPr>
        <xdr:cNvSpPr txBox="1"/>
      </xdr:nvSpPr>
      <xdr:spPr>
        <a:xfrm>
          <a:off x="1922145" y="15125700"/>
          <a:ext cx="231034" cy="266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1648460</xdr:colOff>
      <xdr:row>45</xdr:row>
      <xdr:rowOff>80645</xdr:rowOff>
    </xdr:from>
    <xdr:ext cx="186864" cy="284034"/>
    <xdr:sp macro="" textlink="">
      <xdr:nvSpPr>
        <xdr:cNvPr id="7" name="PoljeZBesedilom 8">
          <a:extLst>
            <a:ext uri="{FF2B5EF4-FFF2-40B4-BE49-F238E27FC236}">
              <a16:creationId xmlns:a16="http://schemas.microsoft.com/office/drawing/2014/main" xmlns="" id="{AD8CD18C-D22B-4041-A9DE-3DC0E6AA171B}"/>
            </a:ext>
          </a:extLst>
        </xdr:cNvPr>
        <xdr:cNvSpPr txBox="1"/>
      </xdr:nvSpPr>
      <xdr:spPr>
        <a:xfrm>
          <a:off x="2080260" y="16628745"/>
          <a:ext cx="186864" cy="2840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39</xdr:row>
      <xdr:rowOff>83820</xdr:rowOff>
    </xdr:from>
    <xdr:ext cx="231034" cy="264560"/>
    <xdr:sp macro="" textlink="">
      <xdr:nvSpPr>
        <xdr:cNvPr id="8" name="PoljeZBesedilom 14">
          <a:extLst>
            <a:ext uri="{FF2B5EF4-FFF2-40B4-BE49-F238E27FC236}">
              <a16:creationId xmlns:a16="http://schemas.microsoft.com/office/drawing/2014/main" xmlns="" id="{7888D735-E8FA-404C-89A4-89042667C9F5}"/>
            </a:ext>
          </a:extLst>
        </xdr:cNvPr>
        <xdr:cNvSpPr txBox="1"/>
      </xdr:nvSpPr>
      <xdr:spPr>
        <a:xfrm>
          <a:off x="1922145" y="15374620"/>
          <a:ext cx="2310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54</xdr:row>
      <xdr:rowOff>0</xdr:rowOff>
    </xdr:from>
    <xdr:ext cx="231034" cy="266944"/>
    <xdr:sp macro="" textlink="">
      <xdr:nvSpPr>
        <xdr:cNvPr id="9" name="PoljeZBesedilom 16">
          <a:extLst>
            <a:ext uri="{FF2B5EF4-FFF2-40B4-BE49-F238E27FC236}">
              <a16:creationId xmlns:a16="http://schemas.microsoft.com/office/drawing/2014/main" xmlns="" id="{DEEF0BDD-321D-F54F-A180-24001106EE29}"/>
            </a:ext>
          </a:extLst>
        </xdr:cNvPr>
        <xdr:cNvSpPr txBox="1"/>
      </xdr:nvSpPr>
      <xdr:spPr>
        <a:xfrm>
          <a:off x="1922145" y="18199100"/>
          <a:ext cx="231034" cy="2669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5</xdr:row>
      <xdr:rowOff>83820</xdr:rowOff>
    </xdr:from>
    <xdr:ext cx="231034" cy="264560"/>
    <xdr:sp macro="" textlink="">
      <xdr:nvSpPr>
        <xdr:cNvPr id="10" name="PoljeZBesedilom 17">
          <a:extLst>
            <a:ext uri="{FF2B5EF4-FFF2-40B4-BE49-F238E27FC236}">
              <a16:creationId xmlns:a16="http://schemas.microsoft.com/office/drawing/2014/main" xmlns="" id="{F2B21DF6-070F-5A4C-9F73-18A0EE149084}"/>
            </a:ext>
          </a:extLst>
        </xdr:cNvPr>
        <xdr:cNvSpPr txBox="1"/>
      </xdr:nvSpPr>
      <xdr:spPr>
        <a:xfrm>
          <a:off x="1922145" y="1582420"/>
          <a:ext cx="2310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1648460</xdr:colOff>
      <xdr:row>6</xdr:row>
      <xdr:rowOff>0</xdr:rowOff>
    </xdr:from>
    <xdr:ext cx="186864" cy="285172"/>
    <xdr:sp macro="" textlink="">
      <xdr:nvSpPr>
        <xdr:cNvPr id="11" name="PoljeZBesedilom 18">
          <a:extLst>
            <a:ext uri="{FF2B5EF4-FFF2-40B4-BE49-F238E27FC236}">
              <a16:creationId xmlns:a16="http://schemas.microsoft.com/office/drawing/2014/main" xmlns="" id="{F0243ADE-C565-C846-817A-22E67FB85097}"/>
            </a:ext>
          </a:extLst>
        </xdr:cNvPr>
        <xdr:cNvSpPr txBox="1"/>
      </xdr:nvSpPr>
      <xdr:spPr>
        <a:xfrm>
          <a:off x="2080260" y="2115820"/>
          <a:ext cx="186864" cy="2851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20</xdr:row>
      <xdr:rowOff>83820</xdr:rowOff>
    </xdr:from>
    <xdr:ext cx="231034" cy="271909"/>
    <xdr:sp macro="" textlink="">
      <xdr:nvSpPr>
        <xdr:cNvPr id="12" name="PoljeZBesedilom 19">
          <a:extLst>
            <a:ext uri="{FF2B5EF4-FFF2-40B4-BE49-F238E27FC236}">
              <a16:creationId xmlns:a16="http://schemas.microsoft.com/office/drawing/2014/main" xmlns="" id="{45E2B0DD-1F19-DC43-921C-A1B8F27E837B}"/>
            </a:ext>
          </a:extLst>
        </xdr:cNvPr>
        <xdr:cNvSpPr txBox="1"/>
      </xdr:nvSpPr>
      <xdr:spPr>
        <a:xfrm>
          <a:off x="1922145" y="8834120"/>
          <a:ext cx="231034" cy="2719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38</xdr:row>
      <xdr:rowOff>0</xdr:rowOff>
    </xdr:from>
    <xdr:ext cx="231034" cy="266398"/>
    <xdr:sp macro="" textlink="">
      <xdr:nvSpPr>
        <xdr:cNvPr id="13" name="PoljeZBesedilom 20">
          <a:extLst>
            <a:ext uri="{FF2B5EF4-FFF2-40B4-BE49-F238E27FC236}">
              <a16:creationId xmlns:a16="http://schemas.microsoft.com/office/drawing/2014/main" xmlns="" id="{898EF054-8003-8D40-998F-E336F7326097}"/>
            </a:ext>
          </a:extLst>
        </xdr:cNvPr>
        <xdr:cNvSpPr txBox="1"/>
      </xdr:nvSpPr>
      <xdr:spPr>
        <a:xfrm>
          <a:off x="1922145" y="15125700"/>
          <a:ext cx="231034" cy="266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1648460</xdr:colOff>
      <xdr:row>38</xdr:row>
      <xdr:rowOff>0</xdr:rowOff>
    </xdr:from>
    <xdr:ext cx="186864" cy="266180"/>
    <xdr:sp macro="" textlink="">
      <xdr:nvSpPr>
        <xdr:cNvPr id="14" name="PoljeZBesedilom 21">
          <a:extLst>
            <a:ext uri="{FF2B5EF4-FFF2-40B4-BE49-F238E27FC236}">
              <a16:creationId xmlns:a16="http://schemas.microsoft.com/office/drawing/2014/main" xmlns="" id="{11824E0F-9BBA-9748-A664-7E383949C579}"/>
            </a:ext>
          </a:extLst>
        </xdr:cNvPr>
        <xdr:cNvSpPr txBox="1"/>
      </xdr:nvSpPr>
      <xdr:spPr>
        <a:xfrm>
          <a:off x="2080260" y="15125700"/>
          <a:ext cx="186864" cy="2661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38</xdr:row>
      <xdr:rowOff>0</xdr:rowOff>
    </xdr:from>
    <xdr:ext cx="231034" cy="266398"/>
    <xdr:sp macro="" textlink="">
      <xdr:nvSpPr>
        <xdr:cNvPr id="15" name="PoljeZBesedilom 22">
          <a:extLst>
            <a:ext uri="{FF2B5EF4-FFF2-40B4-BE49-F238E27FC236}">
              <a16:creationId xmlns:a16="http://schemas.microsoft.com/office/drawing/2014/main" xmlns="" id="{B0C25B76-D7EA-4047-B7D5-E47691794B18}"/>
            </a:ext>
          </a:extLst>
        </xdr:cNvPr>
        <xdr:cNvSpPr txBox="1"/>
      </xdr:nvSpPr>
      <xdr:spPr>
        <a:xfrm>
          <a:off x="1922145" y="15125700"/>
          <a:ext cx="231034" cy="266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39</xdr:row>
      <xdr:rowOff>83820</xdr:rowOff>
    </xdr:from>
    <xdr:ext cx="231034" cy="264560"/>
    <xdr:sp macro="" textlink="">
      <xdr:nvSpPr>
        <xdr:cNvPr id="16" name="PoljeZBesedilom 23">
          <a:extLst>
            <a:ext uri="{FF2B5EF4-FFF2-40B4-BE49-F238E27FC236}">
              <a16:creationId xmlns:a16="http://schemas.microsoft.com/office/drawing/2014/main" xmlns="" id="{43C1B7F4-913B-A542-AE86-2E22B718F35E}"/>
            </a:ext>
          </a:extLst>
        </xdr:cNvPr>
        <xdr:cNvSpPr txBox="1"/>
      </xdr:nvSpPr>
      <xdr:spPr>
        <a:xfrm>
          <a:off x="1922145" y="15374620"/>
          <a:ext cx="2310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39</xdr:row>
      <xdr:rowOff>83820</xdr:rowOff>
    </xdr:from>
    <xdr:ext cx="231034" cy="264560"/>
    <xdr:sp macro="" textlink="">
      <xdr:nvSpPr>
        <xdr:cNvPr id="17" name="PoljeZBesedilom 24">
          <a:extLst>
            <a:ext uri="{FF2B5EF4-FFF2-40B4-BE49-F238E27FC236}">
              <a16:creationId xmlns:a16="http://schemas.microsoft.com/office/drawing/2014/main" xmlns="" id="{B585846D-F9E2-6B46-9811-76F33D8D981B}"/>
            </a:ext>
          </a:extLst>
        </xdr:cNvPr>
        <xdr:cNvSpPr txBox="1"/>
      </xdr:nvSpPr>
      <xdr:spPr>
        <a:xfrm>
          <a:off x="1922145" y="15374620"/>
          <a:ext cx="2310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1648460</xdr:colOff>
      <xdr:row>42</xdr:row>
      <xdr:rowOff>0</xdr:rowOff>
    </xdr:from>
    <xdr:ext cx="186864" cy="264560"/>
    <xdr:sp macro="" textlink="">
      <xdr:nvSpPr>
        <xdr:cNvPr id="18" name="PoljeZBesedilom 25">
          <a:extLst>
            <a:ext uri="{FF2B5EF4-FFF2-40B4-BE49-F238E27FC236}">
              <a16:creationId xmlns:a16="http://schemas.microsoft.com/office/drawing/2014/main" xmlns="" id="{43F8AA6C-D1EB-4541-BB90-E6B0733A19D3}"/>
            </a:ext>
          </a:extLst>
        </xdr:cNvPr>
        <xdr:cNvSpPr txBox="1"/>
      </xdr:nvSpPr>
      <xdr:spPr>
        <a:xfrm>
          <a:off x="2080260" y="15989300"/>
          <a:ext cx="18686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39</xdr:row>
      <xdr:rowOff>83820</xdr:rowOff>
    </xdr:from>
    <xdr:ext cx="231034" cy="264560"/>
    <xdr:sp macro="" textlink="">
      <xdr:nvSpPr>
        <xdr:cNvPr id="19" name="PoljeZBesedilom 26">
          <a:extLst>
            <a:ext uri="{FF2B5EF4-FFF2-40B4-BE49-F238E27FC236}">
              <a16:creationId xmlns:a16="http://schemas.microsoft.com/office/drawing/2014/main" xmlns="" id="{B9C4AB39-CC24-5E4B-965F-594B8E67C5AC}"/>
            </a:ext>
          </a:extLst>
        </xdr:cNvPr>
        <xdr:cNvSpPr txBox="1"/>
      </xdr:nvSpPr>
      <xdr:spPr>
        <a:xfrm>
          <a:off x="1922145" y="15374620"/>
          <a:ext cx="2310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1497965</xdr:colOff>
      <xdr:row>43</xdr:row>
      <xdr:rowOff>83820</xdr:rowOff>
    </xdr:from>
    <xdr:ext cx="216369" cy="264560"/>
    <xdr:sp macro="" textlink="">
      <xdr:nvSpPr>
        <xdr:cNvPr id="2" name="PoljeZBesedilom 2">
          <a:extLst>
            <a:ext uri="{FF2B5EF4-FFF2-40B4-BE49-F238E27FC236}">
              <a16:creationId xmlns:a16="http://schemas.microsoft.com/office/drawing/2014/main" xmlns="" id="{F34428D0-EDEE-3C4F-B80B-F6C926E291C5}"/>
            </a:ext>
          </a:extLst>
        </xdr:cNvPr>
        <xdr:cNvSpPr txBox="1"/>
      </xdr:nvSpPr>
      <xdr:spPr>
        <a:xfrm>
          <a:off x="2044065" y="102438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5</xdr:row>
      <xdr:rowOff>74295</xdr:rowOff>
    </xdr:from>
    <xdr:ext cx="216369" cy="264560"/>
    <xdr:sp macro="" textlink="">
      <xdr:nvSpPr>
        <xdr:cNvPr id="3" name="PoljeZBesedilom 6">
          <a:extLst>
            <a:ext uri="{FF2B5EF4-FFF2-40B4-BE49-F238E27FC236}">
              <a16:creationId xmlns:a16="http://schemas.microsoft.com/office/drawing/2014/main" xmlns="" id="{1D39552C-F8CA-CD4F-82F5-C4C7F796EAE8}"/>
            </a:ext>
          </a:extLst>
        </xdr:cNvPr>
        <xdr:cNvSpPr txBox="1"/>
      </xdr:nvSpPr>
      <xdr:spPr>
        <a:xfrm>
          <a:off x="2044065" y="15601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43</xdr:row>
      <xdr:rowOff>83820</xdr:rowOff>
    </xdr:from>
    <xdr:ext cx="216369" cy="264560"/>
    <xdr:sp macro="" textlink="">
      <xdr:nvSpPr>
        <xdr:cNvPr id="4" name="PoljeZBesedilom 5">
          <a:extLst>
            <a:ext uri="{FF2B5EF4-FFF2-40B4-BE49-F238E27FC236}">
              <a16:creationId xmlns:a16="http://schemas.microsoft.com/office/drawing/2014/main" xmlns="" id="{8C704950-BD34-374C-92BD-4217EE86A6AA}"/>
            </a:ext>
          </a:extLst>
        </xdr:cNvPr>
        <xdr:cNvSpPr txBox="1"/>
      </xdr:nvSpPr>
      <xdr:spPr>
        <a:xfrm>
          <a:off x="2044065" y="102438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108</xdr:row>
      <xdr:rowOff>71120</xdr:rowOff>
    </xdr:from>
    <xdr:ext cx="216369" cy="264560"/>
    <xdr:sp macro="" textlink="">
      <xdr:nvSpPr>
        <xdr:cNvPr id="5" name="PoljeZBesedilom 7">
          <a:extLst>
            <a:ext uri="{FF2B5EF4-FFF2-40B4-BE49-F238E27FC236}">
              <a16:creationId xmlns:a16="http://schemas.microsoft.com/office/drawing/2014/main" xmlns="" id="{9C44EB49-639A-E04A-A800-380E9599A69B}"/>
            </a:ext>
          </a:extLst>
        </xdr:cNvPr>
        <xdr:cNvSpPr txBox="1"/>
      </xdr:nvSpPr>
      <xdr:spPr>
        <a:xfrm>
          <a:off x="2044065" y="228041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108</xdr:row>
      <xdr:rowOff>71120</xdr:rowOff>
    </xdr:from>
    <xdr:ext cx="216369" cy="264560"/>
    <xdr:sp macro="" textlink="">
      <xdr:nvSpPr>
        <xdr:cNvPr id="6" name="PoljeZBesedilom 8">
          <a:extLst>
            <a:ext uri="{FF2B5EF4-FFF2-40B4-BE49-F238E27FC236}">
              <a16:creationId xmlns:a16="http://schemas.microsoft.com/office/drawing/2014/main" xmlns="" id="{159A49D0-C976-684F-922A-CA937B0E0207}"/>
            </a:ext>
          </a:extLst>
        </xdr:cNvPr>
        <xdr:cNvSpPr txBox="1"/>
      </xdr:nvSpPr>
      <xdr:spPr>
        <a:xfrm>
          <a:off x="2044065" y="228041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128</xdr:row>
      <xdr:rowOff>71120</xdr:rowOff>
    </xdr:from>
    <xdr:ext cx="216369" cy="264560"/>
    <xdr:sp macro="" textlink="">
      <xdr:nvSpPr>
        <xdr:cNvPr id="7" name="PoljeZBesedilom 11">
          <a:extLst>
            <a:ext uri="{FF2B5EF4-FFF2-40B4-BE49-F238E27FC236}">
              <a16:creationId xmlns:a16="http://schemas.microsoft.com/office/drawing/2014/main" xmlns="" id="{ABF67A70-E36A-A443-B03A-046396B3F902}"/>
            </a:ext>
          </a:extLst>
        </xdr:cNvPr>
        <xdr:cNvSpPr txBox="1"/>
      </xdr:nvSpPr>
      <xdr:spPr>
        <a:xfrm>
          <a:off x="2044065" y="263093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128</xdr:row>
      <xdr:rowOff>71120</xdr:rowOff>
    </xdr:from>
    <xdr:ext cx="216369" cy="264560"/>
    <xdr:sp macro="" textlink="">
      <xdr:nvSpPr>
        <xdr:cNvPr id="8" name="PoljeZBesedilom 12">
          <a:extLst>
            <a:ext uri="{FF2B5EF4-FFF2-40B4-BE49-F238E27FC236}">
              <a16:creationId xmlns:a16="http://schemas.microsoft.com/office/drawing/2014/main" xmlns="" id="{2BF669E0-4E62-EB41-9693-A6A446FE5A82}"/>
            </a:ext>
          </a:extLst>
        </xdr:cNvPr>
        <xdr:cNvSpPr txBox="1"/>
      </xdr:nvSpPr>
      <xdr:spPr>
        <a:xfrm>
          <a:off x="2044065" y="263093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5</xdr:row>
      <xdr:rowOff>74295</xdr:rowOff>
    </xdr:from>
    <xdr:ext cx="216369" cy="264560"/>
    <xdr:sp macro="" textlink="">
      <xdr:nvSpPr>
        <xdr:cNvPr id="9" name="PoljeZBesedilom 19">
          <a:extLst>
            <a:ext uri="{FF2B5EF4-FFF2-40B4-BE49-F238E27FC236}">
              <a16:creationId xmlns:a16="http://schemas.microsoft.com/office/drawing/2014/main" xmlns="" id="{39731152-69BE-584B-BF09-9F09673842B1}"/>
            </a:ext>
          </a:extLst>
        </xdr:cNvPr>
        <xdr:cNvSpPr txBox="1"/>
      </xdr:nvSpPr>
      <xdr:spPr>
        <a:xfrm>
          <a:off x="2044065" y="15601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5</xdr:row>
      <xdr:rowOff>74295</xdr:rowOff>
    </xdr:from>
    <xdr:ext cx="216369" cy="264560"/>
    <xdr:sp macro="" textlink="">
      <xdr:nvSpPr>
        <xdr:cNvPr id="10" name="PoljeZBesedilom 20">
          <a:extLst>
            <a:ext uri="{FF2B5EF4-FFF2-40B4-BE49-F238E27FC236}">
              <a16:creationId xmlns:a16="http://schemas.microsoft.com/office/drawing/2014/main" xmlns="" id="{928B46FC-9E2C-BA4C-83DF-D30F432BD51E}"/>
            </a:ext>
          </a:extLst>
        </xdr:cNvPr>
        <xdr:cNvSpPr txBox="1"/>
      </xdr:nvSpPr>
      <xdr:spPr>
        <a:xfrm>
          <a:off x="2044065" y="15601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108</xdr:row>
      <xdr:rowOff>71120</xdr:rowOff>
    </xdr:from>
    <xdr:ext cx="216369" cy="264560"/>
    <xdr:sp macro="" textlink="">
      <xdr:nvSpPr>
        <xdr:cNvPr id="11" name="PoljeZBesedilom 21">
          <a:extLst>
            <a:ext uri="{FF2B5EF4-FFF2-40B4-BE49-F238E27FC236}">
              <a16:creationId xmlns:a16="http://schemas.microsoft.com/office/drawing/2014/main" xmlns="" id="{64EE3654-051B-E645-A709-E4B63302BAA3}"/>
            </a:ext>
          </a:extLst>
        </xdr:cNvPr>
        <xdr:cNvSpPr txBox="1"/>
      </xdr:nvSpPr>
      <xdr:spPr>
        <a:xfrm>
          <a:off x="2044065" y="228041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108</xdr:row>
      <xdr:rowOff>71120</xdr:rowOff>
    </xdr:from>
    <xdr:ext cx="216369" cy="264560"/>
    <xdr:sp macro="" textlink="">
      <xdr:nvSpPr>
        <xdr:cNvPr id="12" name="PoljeZBesedilom 22">
          <a:extLst>
            <a:ext uri="{FF2B5EF4-FFF2-40B4-BE49-F238E27FC236}">
              <a16:creationId xmlns:a16="http://schemas.microsoft.com/office/drawing/2014/main" xmlns="" id="{295A4163-9A28-824E-891C-80D4FEEE30BF}"/>
            </a:ext>
          </a:extLst>
        </xdr:cNvPr>
        <xdr:cNvSpPr txBox="1"/>
      </xdr:nvSpPr>
      <xdr:spPr>
        <a:xfrm>
          <a:off x="2044065" y="228041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128</xdr:row>
      <xdr:rowOff>71120</xdr:rowOff>
    </xdr:from>
    <xdr:ext cx="216369" cy="264560"/>
    <xdr:sp macro="" textlink="">
      <xdr:nvSpPr>
        <xdr:cNvPr id="13" name="PoljeZBesedilom 25">
          <a:extLst>
            <a:ext uri="{FF2B5EF4-FFF2-40B4-BE49-F238E27FC236}">
              <a16:creationId xmlns:a16="http://schemas.microsoft.com/office/drawing/2014/main" xmlns="" id="{A8A26A61-9609-E44D-848D-7F0A9B6B3DA1}"/>
            </a:ext>
          </a:extLst>
        </xdr:cNvPr>
        <xdr:cNvSpPr txBox="1"/>
      </xdr:nvSpPr>
      <xdr:spPr>
        <a:xfrm>
          <a:off x="2044065" y="263093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128</xdr:row>
      <xdr:rowOff>71120</xdr:rowOff>
    </xdr:from>
    <xdr:ext cx="216369" cy="264560"/>
    <xdr:sp macro="" textlink="">
      <xdr:nvSpPr>
        <xdr:cNvPr id="14" name="PoljeZBesedilom 26">
          <a:extLst>
            <a:ext uri="{FF2B5EF4-FFF2-40B4-BE49-F238E27FC236}">
              <a16:creationId xmlns:a16="http://schemas.microsoft.com/office/drawing/2014/main" xmlns="" id="{B74B355B-6B9D-BC4D-BAB7-EB5D7965F48E}"/>
            </a:ext>
          </a:extLst>
        </xdr:cNvPr>
        <xdr:cNvSpPr txBox="1"/>
      </xdr:nvSpPr>
      <xdr:spPr>
        <a:xfrm>
          <a:off x="2044065" y="263093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15" name="PoljeZBesedilom 31">
          <a:extLst>
            <a:ext uri="{FF2B5EF4-FFF2-40B4-BE49-F238E27FC236}">
              <a16:creationId xmlns:a16="http://schemas.microsoft.com/office/drawing/2014/main" xmlns="" id="{41FCAC63-DD7B-C044-8A4A-36BABA48C584}"/>
            </a:ext>
          </a:extLst>
        </xdr:cNvPr>
        <xdr:cNvSpPr txBox="1"/>
      </xdr:nvSpPr>
      <xdr:spPr>
        <a:xfrm>
          <a:off x="2044065" y="332847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16" name="PoljeZBesedilom 32">
          <a:extLst>
            <a:ext uri="{FF2B5EF4-FFF2-40B4-BE49-F238E27FC236}">
              <a16:creationId xmlns:a16="http://schemas.microsoft.com/office/drawing/2014/main" xmlns="" id="{473529F7-9AF8-7E4D-87D6-6605327784D2}"/>
            </a:ext>
          </a:extLst>
        </xdr:cNvPr>
        <xdr:cNvSpPr txBox="1"/>
      </xdr:nvSpPr>
      <xdr:spPr>
        <a:xfrm>
          <a:off x="2044065" y="332847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17" name="PoljeZBesedilom 33">
          <a:extLst>
            <a:ext uri="{FF2B5EF4-FFF2-40B4-BE49-F238E27FC236}">
              <a16:creationId xmlns:a16="http://schemas.microsoft.com/office/drawing/2014/main" xmlns="" id="{0661FFB1-3454-8C42-8379-EA4006DE9296}"/>
            </a:ext>
          </a:extLst>
        </xdr:cNvPr>
        <xdr:cNvSpPr txBox="1"/>
      </xdr:nvSpPr>
      <xdr:spPr>
        <a:xfrm>
          <a:off x="2044065" y="332847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18" name="PoljeZBesedilom 34">
          <a:extLst>
            <a:ext uri="{FF2B5EF4-FFF2-40B4-BE49-F238E27FC236}">
              <a16:creationId xmlns:a16="http://schemas.microsoft.com/office/drawing/2014/main" xmlns="" id="{86CD8557-1EA6-CE49-BB5B-7BDB70AC94EE}"/>
            </a:ext>
          </a:extLst>
        </xdr:cNvPr>
        <xdr:cNvSpPr txBox="1"/>
      </xdr:nvSpPr>
      <xdr:spPr>
        <a:xfrm>
          <a:off x="2044065" y="332847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144</xdr:row>
      <xdr:rowOff>0</xdr:rowOff>
    </xdr:from>
    <xdr:ext cx="216369" cy="270631"/>
    <xdr:sp macro="" textlink="">
      <xdr:nvSpPr>
        <xdr:cNvPr id="19" name="PoljeZBesedilom 18">
          <a:extLst>
            <a:ext uri="{FF2B5EF4-FFF2-40B4-BE49-F238E27FC236}">
              <a16:creationId xmlns:a16="http://schemas.microsoft.com/office/drawing/2014/main" xmlns="" id="{BB918B8E-507D-A743-B83D-2695708799B5}"/>
            </a:ext>
          </a:extLst>
        </xdr:cNvPr>
        <xdr:cNvSpPr txBox="1"/>
      </xdr:nvSpPr>
      <xdr:spPr>
        <a:xfrm>
          <a:off x="2044065" y="31877000"/>
          <a:ext cx="216369" cy="2706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24" name="PoljeZBesedilom 23">
          <a:extLst>
            <a:ext uri="{FF2B5EF4-FFF2-40B4-BE49-F238E27FC236}">
              <a16:creationId xmlns:a16="http://schemas.microsoft.com/office/drawing/2014/main" xmlns="" id="{5D0000DC-832E-49DE-BA13-A56C0BAAE684}"/>
            </a:ext>
          </a:extLst>
        </xdr:cNvPr>
        <xdr:cNvSpPr txBox="1"/>
      </xdr:nvSpPr>
      <xdr:spPr>
        <a:xfrm>
          <a:off x="1985645" y="357358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25" name="PoljeZBesedilom 24">
          <a:extLst>
            <a:ext uri="{FF2B5EF4-FFF2-40B4-BE49-F238E27FC236}">
              <a16:creationId xmlns:a16="http://schemas.microsoft.com/office/drawing/2014/main" xmlns="" id="{895410FA-455C-44FB-8A15-90B06F82463C}"/>
            </a:ext>
          </a:extLst>
        </xdr:cNvPr>
        <xdr:cNvSpPr txBox="1"/>
      </xdr:nvSpPr>
      <xdr:spPr>
        <a:xfrm>
          <a:off x="1985645" y="357358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26" name="PoljeZBesedilom 25">
          <a:extLst>
            <a:ext uri="{FF2B5EF4-FFF2-40B4-BE49-F238E27FC236}">
              <a16:creationId xmlns:a16="http://schemas.microsoft.com/office/drawing/2014/main" xmlns="" id="{79D9A528-89E2-4541-BCA9-FB6AC8EE304A}"/>
            </a:ext>
          </a:extLst>
        </xdr:cNvPr>
        <xdr:cNvSpPr txBox="1"/>
      </xdr:nvSpPr>
      <xdr:spPr>
        <a:xfrm>
          <a:off x="1985645" y="357358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27" name="PoljeZBesedilom 26">
          <a:extLst>
            <a:ext uri="{FF2B5EF4-FFF2-40B4-BE49-F238E27FC236}">
              <a16:creationId xmlns:a16="http://schemas.microsoft.com/office/drawing/2014/main" xmlns="" id="{B907418D-2121-4D18-91D8-5C056109FD28}"/>
            </a:ext>
          </a:extLst>
        </xdr:cNvPr>
        <xdr:cNvSpPr txBox="1"/>
      </xdr:nvSpPr>
      <xdr:spPr>
        <a:xfrm>
          <a:off x="1985645" y="357358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1173480</xdr:colOff>
      <xdr:row>4</xdr:row>
      <xdr:rowOff>0</xdr:rowOff>
    </xdr:from>
    <xdr:to>
      <xdr:col>1</xdr:col>
      <xdr:colOff>1356360</xdr:colOff>
      <xdr:row>5</xdr:row>
      <xdr:rowOff>76200</xdr:rowOff>
    </xdr:to>
    <xdr:sp macro="" textlink="">
      <xdr:nvSpPr>
        <xdr:cNvPr id="2" name="PoljeZBesedilom 2">
          <a:extLst>
            <a:ext uri="{FF2B5EF4-FFF2-40B4-BE49-F238E27FC236}">
              <a16:creationId xmlns:a16="http://schemas.microsoft.com/office/drawing/2014/main" xmlns="" id="{9F10CB56-57AD-8044-8CBB-B2D922D30EB0}"/>
            </a:ext>
          </a:extLst>
        </xdr:cNvPr>
        <xdr:cNvSpPr txBox="1">
          <a:spLocks noChangeArrowheads="1"/>
        </xdr:cNvSpPr>
      </xdr:nvSpPr>
      <xdr:spPr bwMode="auto">
        <a:xfrm>
          <a:off x="1529080" y="1295400"/>
          <a:ext cx="18288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H801"/>
  <sheetViews>
    <sheetView tabSelected="1" zoomScaleNormal="100" workbookViewId="0">
      <selection sqref="A1:F1"/>
    </sheetView>
  </sheetViews>
  <sheetFormatPr defaultColWidth="7.140625" defaultRowHeight="12.75" x14ac:dyDescent="0.2"/>
  <cols>
    <col min="1" max="1" width="5.42578125" style="460" customWidth="1"/>
    <col min="2" max="2" width="75.7109375" style="538" customWidth="1"/>
    <col min="3" max="3" width="9.28515625" style="539" customWidth="1"/>
    <col min="4" max="4" width="14.7109375" style="539" customWidth="1"/>
    <col min="5" max="5" width="10.28515625" style="540" customWidth="1"/>
    <col min="6" max="6" width="15.42578125" style="502" customWidth="1"/>
    <col min="7" max="7" width="7" style="416" customWidth="1"/>
    <col min="8" max="8" width="21.7109375" style="416" customWidth="1"/>
    <col min="9" max="16384" width="7.140625" style="416"/>
  </cols>
  <sheetData>
    <row r="1" spans="1:8" ht="14.25" customHeight="1" x14ac:dyDescent="0.2">
      <c r="A1" s="582" t="s">
        <v>885</v>
      </c>
      <c r="B1" s="582"/>
      <c r="C1" s="582"/>
      <c r="D1" s="582"/>
      <c r="E1" s="582"/>
      <c r="F1" s="582"/>
    </row>
    <row r="2" spans="1:8" ht="14.25" customHeight="1" x14ac:dyDescent="0.2">
      <c r="A2" s="582" t="s">
        <v>428</v>
      </c>
      <c r="B2" s="582"/>
      <c r="C2" s="582"/>
      <c r="D2" s="582"/>
      <c r="E2" s="582"/>
      <c r="F2" s="582"/>
    </row>
    <row r="3" spans="1:8" x14ac:dyDescent="0.2">
      <c r="A3" s="421"/>
      <c r="B3" s="422"/>
      <c r="C3" s="423"/>
      <c r="D3" s="423"/>
      <c r="E3" s="424"/>
      <c r="F3" s="425"/>
    </row>
    <row r="4" spans="1:8" ht="38.25" x14ac:dyDescent="0.2">
      <c r="A4" s="426" t="s">
        <v>0</v>
      </c>
      <c r="B4" s="427" t="s">
        <v>1</v>
      </c>
      <c r="C4" s="427" t="s">
        <v>2</v>
      </c>
      <c r="D4" s="427" t="s">
        <v>3</v>
      </c>
      <c r="E4" s="428" t="s">
        <v>136</v>
      </c>
      <c r="F4" s="429" t="s">
        <v>5</v>
      </c>
    </row>
    <row r="5" spans="1:8" x14ac:dyDescent="0.2">
      <c r="A5" s="430" t="s">
        <v>6</v>
      </c>
      <c r="B5" s="585" t="s">
        <v>429</v>
      </c>
      <c r="C5" s="586"/>
      <c r="D5" s="586"/>
      <c r="E5" s="586"/>
      <c r="F5" s="587"/>
    </row>
    <row r="6" spans="1:8" ht="102" x14ac:dyDescent="0.2">
      <c r="A6" s="431" t="s">
        <v>7</v>
      </c>
      <c r="B6" s="432" t="s">
        <v>810</v>
      </c>
      <c r="C6" s="433" t="s">
        <v>430</v>
      </c>
      <c r="D6" s="434">
        <v>10</v>
      </c>
      <c r="E6" s="435"/>
      <c r="F6" s="436">
        <f>E6*D6</f>
        <v>0</v>
      </c>
      <c r="H6" s="417"/>
    </row>
    <row r="7" spans="1:8" s="418" customFormat="1" x14ac:dyDescent="0.2">
      <c r="A7" s="431" t="s">
        <v>8</v>
      </c>
      <c r="B7" s="437" t="s">
        <v>719</v>
      </c>
      <c r="C7" s="433" t="s">
        <v>430</v>
      </c>
      <c r="D7" s="434">
        <v>1</v>
      </c>
      <c r="E7" s="435"/>
      <c r="F7" s="436">
        <f>E7*D7</f>
        <v>0</v>
      </c>
    </row>
    <row r="8" spans="1:8" s="418" customFormat="1" ht="25.5" x14ac:dyDescent="0.2">
      <c r="A8" s="431" t="s">
        <v>9</v>
      </c>
      <c r="B8" s="437" t="s">
        <v>431</v>
      </c>
      <c r="C8" s="438" t="s">
        <v>91</v>
      </c>
      <c r="D8" s="434">
        <v>1</v>
      </c>
      <c r="E8" s="435"/>
      <c r="F8" s="436">
        <f>E8*D8</f>
        <v>0</v>
      </c>
    </row>
    <row r="9" spans="1:8" ht="51" x14ac:dyDescent="0.2">
      <c r="A9" s="431" t="s">
        <v>10</v>
      </c>
      <c r="B9" s="439" t="s">
        <v>432</v>
      </c>
      <c r="C9" s="433" t="s">
        <v>430</v>
      </c>
      <c r="D9" s="434">
        <v>1</v>
      </c>
      <c r="E9" s="435"/>
      <c r="F9" s="436">
        <f>E9*D9</f>
        <v>0</v>
      </c>
    </row>
    <row r="10" spans="1:8" ht="38.25" x14ac:dyDescent="0.2">
      <c r="A10" s="440" t="s">
        <v>89</v>
      </c>
      <c r="B10" s="441" t="s">
        <v>811</v>
      </c>
      <c r="C10" s="442" t="s">
        <v>224</v>
      </c>
      <c r="D10" s="434">
        <v>25</v>
      </c>
      <c r="E10" s="443"/>
      <c r="F10" s="444">
        <f>E10*D10</f>
        <v>0</v>
      </c>
    </row>
    <row r="11" spans="1:8" ht="14.25" customHeight="1" x14ac:dyDescent="0.2">
      <c r="A11" s="445"/>
      <c r="B11" s="564" t="s">
        <v>433</v>
      </c>
      <c r="C11" s="564"/>
      <c r="D11" s="564"/>
      <c r="E11" s="564"/>
      <c r="F11" s="446">
        <f>SUM(F6:F10)</f>
        <v>0</v>
      </c>
    </row>
    <row r="12" spans="1:8" x14ac:dyDescent="0.2">
      <c r="A12" s="447"/>
      <c r="B12" s="448"/>
      <c r="C12" s="449"/>
      <c r="D12" s="450"/>
      <c r="E12" s="451"/>
      <c r="F12" s="452"/>
    </row>
    <row r="13" spans="1:8" x14ac:dyDescent="0.2">
      <c r="A13" s="453" t="s">
        <v>11</v>
      </c>
      <c r="B13" s="454" t="s">
        <v>12</v>
      </c>
      <c r="C13" s="455"/>
      <c r="D13" s="456"/>
      <c r="E13" s="457"/>
      <c r="F13" s="458"/>
    </row>
    <row r="14" spans="1:8" ht="95.45" customHeight="1" x14ac:dyDescent="0.2">
      <c r="A14" s="459"/>
      <c r="B14" s="583" t="s">
        <v>871</v>
      </c>
      <c r="C14" s="584"/>
      <c r="D14" s="584"/>
      <c r="E14" s="584"/>
      <c r="F14" s="584"/>
    </row>
    <row r="15" spans="1:8" ht="25.5" x14ac:dyDescent="0.2">
      <c r="A15" s="460" t="s">
        <v>13</v>
      </c>
      <c r="B15" s="461" t="s">
        <v>710</v>
      </c>
      <c r="C15" s="433" t="s">
        <v>224</v>
      </c>
      <c r="D15" s="438">
        <v>10</v>
      </c>
      <c r="E15" s="435"/>
      <c r="F15" s="436">
        <f t="shared" ref="F15:F29" si="0">E15*D15</f>
        <v>0</v>
      </c>
    </row>
    <row r="16" spans="1:8" ht="25.5" x14ac:dyDescent="0.2">
      <c r="A16" s="462" t="s">
        <v>15</v>
      </c>
      <c r="B16" s="463" t="s">
        <v>711</v>
      </c>
      <c r="C16" s="464" t="s">
        <v>16</v>
      </c>
      <c r="D16" s="438">
        <v>75</v>
      </c>
      <c r="E16" s="435"/>
      <c r="F16" s="436">
        <f t="shared" si="0"/>
        <v>0</v>
      </c>
    </row>
    <row r="17" spans="1:8" ht="25.5" x14ac:dyDescent="0.2">
      <c r="A17" s="462" t="s">
        <v>17</v>
      </c>
      <c r="B17" s="465" t="s">
        <v>712</v>
      </c>
      <c r="C17" s="464" t="s">
        <v>16</v>
      </c>
      <c r="D17" s="438">
        <v>50</v>
      </c>
      <c r="E17" s="435"/>
      <c r="F17" s="436">
        <f t="shared" si="0"/>
        <v>0</v>
      </c>
    </row>
    <row r="18" spans="1:8" ht="38.25" x14ac:dyDescent="0.2">
      <c r="A18" s="462" t="s">
        <v>18</v>
      </c>
      <c r="B18" s="465" t="s">
        <v>713</v>
      </c>
      <c r="C18" s="464" t="s">
        <v>224</v>
      </c>
      <c r="D18" s="438">
        <v>20</v>
      </c>
      <c r="E18" s="435"/>
      <c r="F18" s="436">
        <f t="shared" si="0"/>
        <v>0</v>
      </c>
    </row>
    <row r="19" spans="1:8" ht="51" x14ac:dyDescent="0.2">
      <c r="A19" s="462" t="s">
        <v>19</v>
      </c>
      <c r="B19" s="465" t="s">
        <v>715</v>
      </c>
      <c r="C19" s="464" t="s">
        <v>714</v>
      </c>
      <c r="D19" s="438">
        <v>25</v>
      </c>
      <c r="E19" s="435"/>
      <c r="F19" s="436">
        <f t="shared" si="0"/>
        <v>0</v>
      </c>
    </row>
    <row r="20" spans="1:8" ht="38.25" x14ac:dyDescent="0.2">
      <c r="A20" s="462" t="s">
        <v>21</v>
      </c>
      <c r="B20" s="461" t="s">
        <v>716</v>
      </c>
      <c r="C20" s="433" t="s">
        <v>16</v>
      </c>
      <c r="D20" s="438">
        <v>30</v>
      </c>
      <c r="E20" s="435"/>
      <c r="F20" s="436">
        <f t="shared" si="0"/>
        <v>0</v>
      </c>
    </row>
    <row r="21" spans="1:8" ht="38.25" x14ac:dyDescent="0.2">
      <c r="A21" s="462" t="s">
        <v>22</v>
      </c>
      <c r="B21" s="461" t="s">
        <v>717</v>
      </c>
      <c r="C21" s="433" t="s">
        <v>16</v>
      </c>
      <c r="D21" s="438">
        <v>75</v>
      </c>
      <c r="E21" s="435"/>
      <c r="F21" s="436">
        <f t="shared" si="0"/>
        <v>0</v>
      </c>
    </row>
    <row r="22" spans="1:8" ht="43.9" customHeight="1" x14ac:dyDescent="0.2">
      <c r="A22" s="462" t="s">
        <v>23</v>
      </c>
      <c r="B22" s="466" t="s">
        <v>889</v>
      </c>
      <c r="C22" s="433" t="s">
        <v>20</v>
      </c>
      <c r="D22" s="438">
        <v>27.5</v>
      </c>
      <c r="E22" s="435"/>
      <c r="F22" s="436">
        <f t="shared" si="0"/>
        <v>0</v>
      </c>
    </row>
    <row r="23" spans="1:8" ht="38.25" x14ac:dyDescent="0.2">
      <c r="A23" s="462" t="s">
        <v>24</v>
      </c>
      <c r="B23" s="466" t="s">
        <v>812</v>
      </c>
      <c r="C23" s="433" t="s">
        <v>898</v>
      </c>
      <c r="D23" s="438">
        <v>37.5</v>
      </c>
      <c r="E23" s="435"/>
      <c r="F23" s="436">
        <f t="shared" si="0"/>
        <v>0</v>
      </c>
    </row>
    <row r="24" spans="1:8" s="418" customFormat="1" ht="38.25" x14ac:dyDescent="0.2">
      <c r="A24" s="462" t="s">
        <v>25</v>
      </c>
      <c r="B24" s="466" t="s">
        <v>890</v>
      </c>
      <c r="C24" s="433" t="s">
        <v>16</v>
      </c>
      <c r="D24" s="438">
        <v>20</v>
      </c>
      <c r="E24" s="435"/>
      <c r="F24" s="436">
        <f t="shared" si="0"/>
        <v>0</v>
      </c>
    </row>
    <row r="25" spans="1:8" s="418" customFormat="1" ht="43.15" customHeight="1" x14ac:dyDescent="0.2">
      <c r="A25" s="462" t="s">
        <v>138</v>
      </c>
      <c r="B25" s="461" t="s">
        <v>718</v>
      </c>
      <c r="C25" s="433" t="s">
        <v>16</v>
      </c>
      <c r="D25" s="438">
        <v>400</v>
      </c>
      <c r="E25" s="435"/>
      <c r="F25" s="436">
        <f t="shared" si="0"/>
        <v>0</v>
      </c>
    </row>
    <row r="26" spans="1:8" s="418" customFormat="1" ht="25.5" x14ac:dyDescent="0.2">
      <c r="A26" s="462" t="s">
        <v>139</v>
      </c>
      <c r="B26" s="467" t="s">
        <v>891</v>
      </c>
      <c r="C26" s="433" t="s">
        <v>91</v>
      </c>
      <c r="D26" s="438">
        <v>10</v>
      </c>
      <c r="E26" s="435"/>
      <c r="F26" s="436">
        <f t="shared" si="0"/>
        <v>0</v>
      </c>
      <c r="H26" s="417"/>
    </row>
    <row r="27" spans="1:8" ht="30" customHeight="1" x14ac:dyDescent="0.2">
      <c r="A27" s="462" t="s">
        <v>145</v>
      </c>
      <c r="B27" s="467" t="s">
        <v>892</v>
      </c>
      <c r="C27" s="433" t="s">
        <v>91</v>
      </c>
      <c r="D27" s="438">
        <v>10</v>
      </c>
      <c r="E27" s="435"/>
      <c r="F27" s="436">
        <f t="shared" si="0"/>
        <v>0</v>
      </c>
    </row>
    <row r="28" spans="1:8" ht="26.45" customHeight="1" x14ac:dyDescent="0.2">
      <c r="A28" s="462" t="s">
        <v>146</v>
      </c>
      <c r="B28" s="468" t="s">
        <v>893</v>
      </c>
      <c r="C28" s="433" t="s">
        <v>91</v>
      </c>
      <c r="D28" s="438">
        <v>10</v>
      </c>
      <c r="E28" s="435"/>
      <c r="F28" s="436">
        <f t="shared" si="0"/>
        <v>0</v>
      </c>
    </row>
    <row r="29" spans="1:8" ht="28.9" customHeight="1" x14ac:dyDescent="0.2">
      <c r="A29" s="462" t="s">
        <v>151</v>
      </c>
      <c r="B29" s="468" t="s">
        <v>894</v>
      </c>
      <c r="C29" s="433" t="s">
        <v>91</v>
      </c>
      <c r="D29" s="438">
        <v>10</v>
      </c>
      <c r="E29" s="435"/>
      <c r="F29" s="436">
        <f t="shared" si="0"/>
        <v>0</v>
      </c>
    </row>
    <row r="30" spans="1:8" x14ac:dyDescent="0.2">
      <c r="A30" s="469"/>
      <c r="B30" s="563" t="s">
        <v>434</v>
      </c>
      <c r="C30" s="563"/>
      <c r="D30" s="563"/>
      <c r="E30" s="563"/>
      <c r="F30" s="470">
        <f>SUM(F15:F29)</f>
        <v>0</v>
      </c>
    </row>
    <row r="31" spans="1:8" x14ac:dyDescent="0.2">
      <c r="A31" s="541"/>
      <c r="B31" s="541"/>
      <c r="C31" s="541"/>
      <c r="D31" s="541"/>
      <c r="E31" s="541"/>
      <c r="F31" s="541"/>
    </row>
    <row r="32" spans="1:8" s="418" customFormat="1" x14ac:dyDescent="0.2">
      <c r="A32" s="570" t="s">
        <v>26</v>
      </c>
      <c r="B32" s="562" t="s">
        <v>435</v>
      </c>
      <c r="C32" s="562"/>
      <c r="D32" s="562"/>
      <c r="E32" s="562"/>
      <c r="F32" s="562"/>
    </row>
    <row r="33" spans="1:8" s="418" customFormat="1" ht="54.6" customHeight="1" x14ac:dyDescent="0.2">
      <c r="A33" s="570"/>
      <c r="B33" s="569" t="s">
        <v>436</v>
      </c>
      <c r="C33" s="569"/>
      <c r="D33" s="569"/>
      <c r="E33" s="569"/>
      <c r="F33" s="569"/>
    </row>
    <row r="34" spans="1:8" s="418" customFormat="1" ht="51" x14ac:dyDescent="0.2">
      <c r="A34" s="460" t="s">
        <v>27</v>
      </c>
      <c r="B34" s="461" t="s">
        <v>437</v>
      </c>
      <c r="C34" s="433" t="s">
        <v>20</v>
      </c>
      <c r="D34" s="438">
        <v>10</v>
      </c>
      <c r="E34" s="435"/>
      <c r="F34" s="436">
        <f t="shared" ref="F34:F64" si="1">E34*D34</f>
        <v>0</v>
      </c>
      <c r="H34" s="419"/>
    </row>
    <row r="35" spans="1:8" s="418" customFormat="1" ht="38.25" x14ac:dyDescent="0.2">
      <c r="A35" s="460" t="s">
        <v>28</v>
      </c>
      <c r="B35" s="461" t="s">
        <v>438</v>
      </c>
      <c r="C35" s="433" t="s">
        <v>20</v>
      </c>
      <c r="D35" s="438">
        <v>20</v>
      </c>
      <c r="E35" s="435"/>
      <c r="F35" s="436">
        <f t="shared" si="1"/>
        <v>0</v>
      </c>
    </row>
    <row r="36" spans="1:8" s="418" customFormat="1" ht="39.75" x14ac:dyDescent="0.2">
      <c r="A36" s="460" t="s">
        <v>29</v>
      </c>
      <c r="B36" s="461" t="s">
        <v>899</v>
      </c>
      <c r="C36" s="433" t="s">
        <v>20</v>
      </c>
      <c r="D36" s="438">
        <v>20</v>
      </c>
      <c r="E36" s="435"/>
      <c r="F36" s="436">
        <f t="shared" si="1"/>
        <v>0</v>
      </c>
    </row>
    <row r="37" spans="1:8" s="418" customFormat="1" ht="38.25" x14ac:dyDescent="0.2">
      <c r="A37" s="460" t="s">
        <v>30</v>
      </c>
      <c r="B37" s="461" t="s">
        <v>439</v>
      </c>
      <c r="C37" s="433" t="s">
        <v>20</v>
      </c>
      <c r="D37" s="438">
        <v>5</v>
      </c>
      <c r="E37" s="435"/>
      <c r="F37" s="436">
        <f t="shared" si="1"/>
        <v>0</v>
      </c>
    </row>
    <row r="38" spans="1:8" s="418" customFormat="1" ht="25.5" x14ac:dyDescent="0.2">
      <c r="A38" s="460" t="s">
        <v>31</v>
      </c>
      <c r="B38" s="461" t="s">
        <v>720</v>
      </c>
      <c r="C38" s="433" t="s">
        <v>16</v>
      </c>
      <c r="D38" s="438">
        <v>200</v>
      </c>
      <c r="E38" s="435"/>
      <c r="F38" s="436">
        <f t="shared" si="1"/>
        <v>0</v>
      </c>
    </row>
    <row r="39" spans="1:8" s="418" customFormat="1" ht="25.5" x14ac:dyDescent="0.2">
      <c r="A39" s="460" t="s">
        <v>32</v>
      </c>
      <c r="B39" s="437" t="s">
        <v>815</v>
      </c>
      <c r="C39" s="471" t="s">
        <v>16</v>
      </c>
      <c r="D39" s="438">
        <v>150</v>
      </c>
      <c r="E39" s="472"/>
      <c r="F39" s="436">
        <f t="shared" si="1"/>
        <v>0</v>
      </c>
    </row>
    <row r="40" spans="1:8" s="418" customFormat="1" ht="25.5" x14ac:dyDescent="0.2">
      <c r="A40" s="460" t="s">
        <v>33</v>
      </c>
      <c r="B40" s="473" t="s">
        <v>816</v>
      </c>
      <c r="C40" s="471" t="s">
        <v>20</v>
      </c>
      <c r="D40" s="438">
        <v>5</v>
      </c>
      <c r="E40" s="472"/>
      <c r="F40" s="436">
        <f t="shared" si="1"/>
        <v>0</v>
      </c>
    </row>
    <row r="41" spans="1:8" s="418" customFormat="1" x14ac:dyDescent="0.2">
      <c r="A41" s="460" t="s">
        <v>34</v>
      </c>
      <c r="B41" s="474" t="s">
        <v>817</v>
      </c>
      <c r="C41" s="471" t="s">
        <v>20</v>
      </c>
      <c r="D41" s="438">
        <v>5</v>
      </c>
      <c r="E41" s="472"/>
      <c r="F41" s="436">
        <f t="shared" si="1"/>
        <v>0</v>
      </c>
    </row>
    <row r="42" spans="1:8" ht="25.5" x14ac:dyDescent="0.2">
      <c r="A42" s="460" t="s">
        <v>35</v>
      </c>
      <c r="B42" s="461" t="s">
        <v>818</v>
      </c>
      <c r="C42" s="433" t="s">
        <v>20</v>
      </c>
      <c r="D42" s="438">
        <v>355</v>
      </c>
      <c r="E42" s="435"/>
      <c r="F42" s="436">
        <f t="shared" si="1"/>
        <v>0</v>
      </c>
    </row>
    <row r="43" spans="1:8" ht="20.25" customHeight="1" x14ac:dyDescent="0.2">
      <c r="A43" s="460" t="s">
        <v>170</v>
      </c>
      <c r="B43" s="461" t="s">
        <v>440</v>
      </c>
      <c r="C43" s="433" t="s">
        <v>16</v>
      </c>
      <c r="D43" s="438">
        <v>100</v>
      </c>
      <c r="E43" s="435"/>
      <c r="F43" s="436">
        <f t="shared" si="1"/>
        <v>0</v>
      </c>
    </row>
    <row r="44" spans="1:8" x14ac:dyDescent="0.2">
      <c r="A44" s="460" t="s">
        <v>171</v>
      </c>
      <c r="B44" s="461" t="s">
        <v>721</v>
      </c>
      <c r="C44" s="433" t="s">
        <v>16</v>
      </c>
      <c r="D44" s="438">
        <v>350</v>
      </c>
      <c r="E44" s="435"/>
      <c r="F44" s="436">
        <f t="shared" si="1"/>
        <v>0</v>
      </c>
    </row>
    <row r="45" spans="1:8" ht="38.25" x14ac:dyDescent="0.2">
      <c r="A45" s="460" t="s">
        <v>172</v>
      </c>
      <c r="B45" s="461" t="s">
        <v>813</v>
      </c>
      <c r="C45" s="433" t="s">
        <v>20</v>
      </c>
      <c r="D45" s="438">
        <v>20</v>
      </c>
      <c r="E45" s="435"/>
      <c r="F45" s="436">
        <f t="shared" si="1"/>
        <v>0</v>
      </c>
    </row>
    <row r="46" spans="1:8" ht="25.5" x14ac:dyDescent="0.2">
      <c r="A46" s="460" t="s">
        <v>441</v>
      </c>
      <c r="B46" s="475" t="s">
        <v>814</v>
      </c>
      <c r="C46" s="433" t="s">
        <v>91</v>
      </c>
      <c r="D46" s="438">
        <v>50</v>
      </c>
      <c r="E46" s="435"/>
      <c r="F46" s="436">
        <f t="shared" si="1"/>
        <v>0</v>
      </c>
    </row>
    <row r="47" spans="1:8" ht="25.5" x14ac:dyDescent="0.2">
      <c r="A47" s="460" t="s">
        <v>442</v>
      </c>
      <c r="B47" s="475" t="s">
        <v>443</v>
      </c>
      <c r="C47" s="433" t="s">
        <v>91</v>
      </c>
      <c r="D47" s="438">
        <v>50</v>
      </c>
      <c r="E47" s="435"/>
      <c r="F47" s="436">
        <f t="shared" si="1"/>
        <v>0</v>
      </c>
    </row>
    <row r="48" spans="1:8" ht="25.5" x14ac:dyDescent="0.2">
      <c r="A48" s="460" t="s">
        <v>444</v>
      </c>
      <c r="B48" s="475" t="s">
        <v>895</v>
      </c>
      <c r="C48" s="433" t="s">
        <v>91</v>
      </c>
      <c r="D48" s="438">
        <v>7.5</v>
      </c>
      <c r="E48" s="435"/>
      <c r="F48" s="436">
        <f t="shared" si="1"/>
        <v>0</v>
      </c>
    </row>
    <row r="49" spans="1:8" s="418" customFormat="1" ht="25.5" x14ac:dyDescent="0.2">
      <c r="A49" s="460" t="s">
        <v>445</v>
      </c>
      <c r="B49" s="475" t="s">
        <v>896</v>
      </c>
      <c r="C49" s="433" t="s">
        <v>91</v>
      </c>
      <c r="D49" s="438">
        <v>7.5</v>
      </c>
      <c r="E49" s="435"/>
      <c r="F49" s="436">
        <f t="shared" si="1"/>
        <v>0</v>
      </c>
    </row>
    <row r="50" spans="1:8" s="418" customFormat="1" ht="25.5" x14ac:dyDescent="0.2">
      <c r="A50" s="460" t="s">
        <v>446</v>
      </c>
      <c r="B50" s="475" t="s">
        <v>900</v>
      </c>
      <c r="C50" s="433" t="s">
        <v>20</v>
      </c>
      <c r="D50" s="438">
        <v>20</v>
      </c>
      <c r="E50" s="435"/>
      <c r="F50" s="436">
        <f t="shared" si="1"/>
        <v>0</v>
      </c>
      <c r="H50" s="417"/>
    </row>
    <row r="51" spans="1:8" s="418" customFormat="1" ht="25.5" x14ac:dyDescent="0.2">
      <c r="A51" s="460" t="s">
        <v>447</v>
      </c>
      <c r="B51" s="476" t="s">
        <v>785</v>
      </c>
      <c r="C51" s="433" t="s">
        <v>20</v>
      </c>
      <c r="D51" s="438">
        <v>25</v>
      </c>
      <c r="E51" s="435"/>
      <c r="F51" s="436">
        <f t="shared" si="1"/>
        <v>0</v>
      </c>
    </row>
    <row r="52" spans="1:8" s="418" customFormat="1" ht="25.5" x14ac:dyDescent="0.2">
      <c r="A52" s="460" t="s">
        <v>448</v>
      </c>
      <c r="B52" s="476" t="s">
        <v>819</v>
      </c>
      <c r="C52" s="433" t="s">
        <v>20</v>
      </c>
      <c r="D52" s="438">
        <v>25</v>
      </c>
      <c r="E52" s="435"/>
      <c r="F52" s="436">
        <f t="shared" si="1"/>
        <v>0</v>
      </c>
    </row>
    <row r="53" spans="1:8" s="418" customFormat="1" ht="25.5" x14ac:dyDescent="0.2">
      <c r="A53" s="460" t="s">
        <v>449</v>
      </c>
      <c r="B53" s="476" t="s">
        <v>450</v>
      </c>
      <c r="C53" s="433" t="s">
        <v>20</v>
      </c>
      <c r="D53" s="438">
        <v>25</v>
      </c>
      <c r="E53" s="435"/>
      <c r="F53" s="436">
        <f t="shared" si="1"/>
        <v>0</v>
      </c>
    </row>
    <row r="54" spans="1:8" s="418" customFormat="1" ht="25.5" x14ac:dyDescent="0.2">
      <c r="A54" s="460" t="s">
        <v>683</v>
      </c>
      <c r="B54" s="477" t="s">
        <v>452</v>
      </c>
      <c r="C54" s="438" t="s">
        <v>16</v>
      </c>
      <c r="D54" s="438">
        <v>80</v>
      </c>
      <c r="E54" s="435"/>
      <c r="F54" s="436">
        <f t="shared" si="1"/>
        <v>0</v>
      </c>
    </row>
    <row r="55" spans="1:8" s="418" customFormat="1" ht="25.5" x14ac:dyDescent="0.2">
      <c r="A55" s="460" t="s">
        <v>451</v>
      </c>
      <c r="B55" s="477" t="s">
        <v>453</v>
      </c>
      <c r="C55" s="438" t="s">
        <v>16</v>
      </c>
      <c r="D55" s="438">
        <v>80</v>
      </c>
      <c r="E55" s="435"/>
      <c r="F55" s="436">
        <f t="shared" si="1"/>
        <v>0</v>
      </c>
    </row>
    <row r="56" spans="1:8" s="418" customFormat="1" ht="25.5" x14ac:dyDescent="0.2">
      <c r="A56" s="460" t="s">
        <v>820</v>
      </c>
      <c r="B56" s="477" t="s">
        <v>455</v>
      </c>
      <c r="C56" s="438" t="s">
        <v>16</v>
      </c>
      <c r="D56" s="438">
        <v>50</v>
      </c>
      <c r="E56" s="435"/>
      <c r="F56" s="436">
        <f t="shared" si="1"/>
        <v>0</v>
      </c>
    </row>
    <row r="57" spans="1:8" s="418" customFormat="1" x14ac:dyDescent="0.2">
      <c r="A57" s="460" t="s">
        <v>454</v>
      </c>
      <c r="B57" s="477" t="s">
        <v>722</v>
      </c>
      <c r="C57" s="438" t="s">
        <v>224</v>
      </c>
      <c r="D57" s="438">
        <v>20</v>
      </c>
      <c r="E57" s="435"/>
      <c r="F57" s="436">
        <f t="shared" si="1"/>
        <v>0</v>
      </c>
    </row>
    <row r="58" spans="1:8" s="418" customFormat="1" x14ac:dyDescent="0.2">
      <c r="A58" s="460" t="s">
        <v>456</v>
      </c>
      <c r="B58" s="477" t="s">
        <v>458</v>
      </c>
      <c r="C58" s="438" t="s">
        <v>16</v>
      </c>
      <c r="D58" s="438">
        <v>50</v>
      </c>
      <c r="E58" s="435"/>
      <c r="F58" s="436">
        <f t="shared" si="1"/>
        <v>0</v>
      </c>
    </row>
    <row r="59" spans="1:8" s="418" customFormat="1" x14ac:dyDescent="0.2">
      <c r="A59" s="460" t="s">
        <v>457</v>
      </c>
      <c r="B59" s="477" t="s">
        <v>460</v>
      </c>
      <c r="C59" s="438" t="s">
        <v>224</v>
      </c>
      <c r="D59" s="438">
        <v>5</v>
      </c>
      <c r="E59" s="435"/>
      <c r="F59" s="436">
        <f t="shared" si="1"/>
        <v>0</v>
      </c>
    </row>
    <row r="60" spans="1:8" s="418" customFormat="1" x14ac:dyDescent="0.2">
      <c r="A60" s="460" t="s">
        <v>459</v>
      </c>
      <c r="B60" s="477" t="s">
        <v>462</v>
      </c>
      <c r="C60" s="438" t="s">
        <v>224</v>
      </c>
      <c r="D60" s="438">
        <v>20</v>
      </c>
      <c r="E60" s="435"/>
      <c r="F60" s="436">
        <f t="shared" si="1"/>
        <v>0</v>
      </c>
    </row>
    <row r="61" spans="1:8" s="418" customFormat="1" x14ac:dyDescent="0.2">
      <c r="A61" s="460" t="s">
        <v>461</v>
      </c>
      <c r="B61" s="477" t="s">
        <v>463</v>
      </c>
      <c r="C61" s="438" t="s">
        <v>224</v>
      </c>
      <c r="D61" s="438">
        <v>5</v>
      </c>
      <c r="E61" s="435"/>
      <c r="F61" s="436">
        <f t="shared" si="1"/>
        <v>0</v>
      </c>
    </row>
    <row r="62" spans="1:8" s="418" customFormat="1" x14ac:dyDescent="0.2">
      <c r="A62" s="460" t="s">
        <v>724</v>
      </c>
      <c r="B62" s="477" t="s">
        <v>464</v>
      </c>
      <c r="C62" s="438" t="s">
        <v>224</v>
      </c>
      <c r="D62" s="438">
        <v>10</v>
      </c>
      <c r="E62" s="435"/>
      <c r="F62" s="436">
        <f t="shared" si="1"/>
        <v>0</v>
      </c>
    </row>
    <row r="63" spans="1:8" s="418" customFormat="1" ht="25.5" x14ac:dyDescent="0.2">
      <c r="A63" s="460" t="s">
        <v>786</v>
      </c>
      <c r="B63" s="477" t="s">
        <v>787</v>
      </c>
      <c r="C63" s="438" t="s">
        <v>224</v>
      </c>
      <c r="D63" s="438">
        <v>10</v>
      </c>
      <c r="E63" s="435"/>
      <c r="F63" s="436">
        <f t="shared" si="1"/>
        <v>0</v>
      </c>
    </row>
    <row r="64" spans="1:8" s="418" customFormat="1" x14ac:dyDescent="0.2">
      <c r="A64" s="460" t="s">
        <v>788</v>
      </c>
      <c r="B64" s="477" t="s">
        <v>789</v>
      </c>
      <c r="C64" s="438" t="s">
        <v>224</v>
      </c>
      <c r="D64" s="438">
        <v>10</v>
      </c>
      <c r="E64" s="435"/>
      <c r="F64" s="436">
        <f t="shared" si="1"/>
        <v>0</v>
      </c>
    </row>
    <row r="65" spans="1:6" s="418" customFormat="1" x14ac:dyDescent="0.2">
      <c r="A65" s="478"/>
      <c r="B65" s="563" t="s">
        <v>465</v>
      </c>
      <c r="C65" s="563"/>
      <c r="D65" s="563"/>
      <c r="E65" s="563"/>
      <c r="F65" s="470">
        <f>SUM(F34:F64)</f>
        <v>0</v>
      </c>
    </row>
    <row r="66" spans="1:6" s="418" customFormat="1" x14ac:dyDescent="0.2">
      <c r="A66" s="541"/>
      <c r="B66" s="541"/>
      <c r="C66" s="541"/>
      <c r="D66" s="541"/>
      <c r="E66" s="541"/>
      <c r="F66" s="541"/>
    </row>
    <row r="67" spans="1:6" s="418" customFormat="1" x14ac:dyDescent="0.2">
      <c r="A67" s="570" t="s">
        <v>36</v>
      </c>
      <c r="B67" s="542" t="s">
        <v>466</v>
      </c>
      <c r="C67" s="543"/>
      <c r="D67" s="543"/>
      <c r="E67" s="543"/>
      <c r="F67" s="544"/>
    </row>
    <row r="68" spans="1:6" s="418" customFormat="1" ht="40.9" customHeight="1" x14ac:dyDescent="0.2">
      <c r="A68" s="570"/>
      <c r="B68" s="581" t="s">
        <v>467</v>
      </c>
      <c r="C68" s="581"/>
      <c r="D68" s="581"/>
      <c r="E68" s="581"/>
      <c r="F68" s="581"/>
    </row>
    <row r="69" spans="1:6" s="418" customFormat="1" x14ac:dyDescent="0.2">
      <c r="A69" s="460" t="s">
        <v>37</v>
      </c>
      <c r="B69" s="479" t="s">
        <v>468</v>
      </c>
      <c r="C69" s="480" t="s">
        <v>16</v>
      </c>
      <c r="D69" s="438">
        <v>50</v>
      </c>
      <c r="E69" s="481"/>
      <c r="F69" s="436">
        <f t="shared" ref="F69:F78" si="2">E69*D69</f>
        <v>0</v>
      </c>
    </row>
    <row r="70" spans="1:6" ht="16.149999999999999" customHeight="1" x14ac:dyDescent="0.2">
      <c r="A70" s="460" t="s">
        <v>38</v>
      </c>
      <c r="B70" s="437" t="s">
        <v>723</v>
      </c>
      <c r="C70" s="482" t="s">
        <v>16</v>
      </c>
      <c r="D70" s="438">
        <v>10</v>
      </c>
      <c r="E70" s="472"/>
      <c r="F70" s="436">
        <f t="shared" si="2"/>
        <v>0</v>
      </c>
    </row>
    <row r="71" spans="1:6" ht="25.5" x14ac:dyDescent="0.2">
      <c r="A71" s="460" t="s">
        <v>39</v>
      </c>
      <c r="B71" s="437" t="s">
        <v>469</v>
      </c>
      <c r="C71" s="482" t="s">
        <v>16</v>
      </c>
      <c r="D71" s="438">
        <v>25</v>
      </c>
      <c r="E71" s="472"/>
      <c r="F71" s="436">
        <f t="shared" si="2"/>
        <v>0</v>
      </c>
    </row>
    <row r="72" spans="1:6" ht="25.5" x14ac:dyDescent="0.2">
      <c r="A72" s="460" t="s">
        <v>40</v>
      </c>
      <c r="B72" s="437" t="s">
        <v>470</v>
      </c>
      <c r="C72" s="482" t="s">
        <v>16</v>
      </c>
      <c r="D72" s="438">
        <v>25</v>
      </c>
      <c r="E72" s="472"/>
      <c r="F72" s="436">
        <f t="shared" si="2"/>
        <v>0</v>
      </c>
    </row>
    <row r="73" spans="1:6" x14ac:dyDescent="0.2">
      <c r="A73" s="460" t="s">
        <v>41</v>
      </c>
      <c r="B73" s="437" t="s">
        <v>737</v>
      </c>
      <c r="C73" s="482" t="s">
        <v>16</v>
      </c>
      <c r="D73" s="438">
        <v>100</v>
      </c>
      <c r="E73" s="472"/>
      <c r="F73" s="436">
        <f t="shared" si="2"/>
        <v>0</v>
      </c>
    </row>
    <row r="74" spans="1:6" x14ac:dyDescent="0.2">
      <c r="A74" s="460" t="s">
        <v>42</v>
      </c>
      <c r="B74" s="437" t="s">
        <v>738</v>
      </c>
      <c r="C74" s="482" t="s">
        <v>16</v>
      </c>
      <c r="D74" s="438">
        <v>60</v>
      </c>
      <c r="E74" s="472"/>
      <c r="F74" s="436">
        <f t="shared" si="2"/>
        <v>0</v>
      </c>
    </row>
    <row r="75" spans="1:6" ht="16.899999999999999" customHeight="1" x14ac:dyDescent="0.2">
      <c r="A75" s="460" t="s">
        <v>43</v>
      </c>
      <c r="B75" s="437" t="s">
        <v>471</v>
      </c>
      <c r="C75" s="482" t="s">
        <v>16</v>
      </c>
      <c r="D75" s="438">
        <v>50</v>
      </c>
      <c r="E75" s="472"/>
      <c r="F75" s="436">
        <f t="shared" si="2"/>
        <v>0</v>
      </c>
    </row>
    <row r="76" spans="1:6" ht="25.5" x14ac:dyDescent="0.2">
      <c r="A76" s="460" t="s">
        <v>44</v>
      </c>
      <c r="B76" s="437" t="s">
        <v>472</v>
      </c>
      <c r="C76" s="483" t="s">
        <v>16</v>
      </c>
      <c r="D76" s="438">
        <v>50</v>
      </c>
      <c r="E76" s="484"/>
      <c r="F76" s="444">
        <f t="shared" si="2"/>
        <v>0</v>
      </c>
    </row>
    <row r="77" spans="1:6" ht="42" customHeight="1" x14ac:dyDescent="0.2">
      <c r="A77" s="460" t="s">
        <v>45</v>
      </c>
      <c r="B77" s="485" t="s">
        <v>725</v>
      </c>
      <c r="C77" s="438" t="s">
        <v>898</v>
      </c>
      <c r="D77" s="438">
        <v>5</v>
      </c>
      <c r="E77" s="486"/>
      <c r="F77" s="436">
        <f t="shared" si="2"/>
        <v>0</v>
      </c>
    </row>
    <row r="78" spans="1:6" ht="38.25" x14ac:dyDescent="0.2">
      <c r="A78" s="460" t="s">
        <v>46</v>
      </c>
      <c r="B78" s="487" t="s">
        <v>726</v>
      </c>
      <c r="C78" s="438" t="s">
        <v>16</v>
      </c>
      <c r="D78" s="438">
        <v>50</v>
      </c>
      <c r="E78" s="435"/>
      <c r="F78" s="436">
        <f t="shared" si="2"/>
        <v>0</v>
      </c>
    </row>
    <row r="79" spans="1:6" x14ac:dyDescent="0.2">
      <c r="A79" s="469"/>
      <c r="B79" s="563" t="s">
        <v>473</v>
      </c>
      <c r="C79" s="563"/>
      <c r="D79" s="563"/>
      <c r="E79" s="563"/>
      <c r="F79" s="470">
        <f>SUM(F69:F78)</f>
        <v>0</v>
      </c>
    </row>
    <row r="80" spans="1:6" x14ac:dyDescent="0.2">
      <c r="A80" s="541"/>
      <c r="B80" s="541"/>
      <c r="C80" s="541"/>
      <c r="D80" s="541"/>
      <c r="E80" s="541"/>
      <c r="F80" s="541"/>
    </row>
    <row r="81" spans="1:8" x14ac:dyDescent="0.2">
      <c r="A81" s="570" t="s">
        <v>47</v>
      </c>
      <c r="B81" s="542" t="s">
        <v>821</v>
      </c>
      <c r="C81" s="543"/>
      <c r="D81" s="543"/>
      <c r="E81" s="543"/>
      <c r="F81" s="544"/>
    </row>
    <row r="82" spans="1:8" s="418" customFormat="1" ht="81" customHeight="1" x14ac:dyDescent="0.2">
      <c r="A82" s="570"/>
      <c r="B82" s="581" t="s">
        <v>901</v>
      </c>
      <c r="C82" s="581"/>
      <c r="D82" s="581"/>
      <c r="E82" s="581"/>
      <c r="F82" s="581"/>
    </row>
    <row r="83" spans="1:8" ht="25.5" x14ac:dyDescent="0.2">
      <c r="A83" s="460" t="s">
        <v>48</v>
      </c>
      <c r="B83" s="461" t="s">
        <v>474</v>
      </c>
      <c r="C83" s="438" t="s">
        <v>49</v>
      </c>
      <c r="D83" s="438">
        <v>100</v>
      </c>
      <c r="E83" s="435"/>
      <c r="F83" s="436">
        <f>E83*D83</f>
        <v>0</v>
      </c>
    </row>
    <row r="84" spans="1:8" ht="25.5" x14ac:dyDescent="0.2">
      <c r="A84" s="460" t="s">
        <v>50</v>
      </c>
      <c r="B84" s="461" t="s">
        <v>475</v>
      </c>
      <c r="C84" s="438" t="s">
        <v>49</v>
      </c>
      <c r="D84" s="438">
        <v>100</v>
      </c>
      <c r="E84" s="435"/>
      <c r="F84" s="436">
        <f>E84*D84</f>
        <v>0</v>
      </c>
    </row>
    <row r="85" spans="1:8" ht="25.5" x14ac:dyDescent="0.2">
      <c r="A85" s="460" t="s">
        <v>51</v>
      </c>
      <c r="B85" s="461" t="s">
        <v>727</v>
      </c>
      <c r="C85" s="438" t="s">
        <v>49</v>
      </c>
      <c r="D85" s="438">
        <v>100</v>
      </c>
      <c r="E85" s="435"/>
      <c r="F85" s="436">
        <f>E85*D85</f>
        <v>0</v>
      </c>
    </row>
    <row r="86" spans="1:8" ht="38.25" x14ac:dyDescent="0.2">
      <c r="A86" s="460" t="s">
        <v>52</v>
      </c>
      <c r="B86" s="488" t="s">
        <v>897</v>
      </c>
      <c r="C86" s="438" t="s">
        <v>20</v>
      </c>
      <c r="D86" s="438">
        <v>5</v>
      </c>
      <c r="E86" s="435"/>
      <c r="F86" s="436">
        <f>E86*D86</f>
        <v>0</v>
      </c>
    </row>
    <row r="87" spans="1:8" x14ac:dyDescent="0.2">
      <c r="A87" s="460" t="s">
        <v>53</v>
      </c>
      <c r="B87" s="547" t="s">
        <v>728</v>
      </c>
      <c r="C87" s="548"/>
      <c r="D87" s="548"/>
      <c r="E87" s="548"/>
      <c r="F87" s="549"/>
    </row>
    <row r="88" spans="1:8" ht="13.15" customHeight="1" x14ac:dyDescent="0.2">
      <c r="A88" s="460" t="s">
        <v>476</v>
      </c>
      <c r="B88" s="461" t="s">
        <v>739</v>
      </c>
      <c r="C88" s="438" t="s">
        <v>20</v>
      </c>
      <c r="D88" s="438">
        <v>25</v>
      </c>
      <c r="E88" s="435"/>
      <c r="F88" s="436">
        <f t="shared" ref="F88:F97" si="3">E88*D88</f>
        <v>0</v>
      </c>
    </row>
    <row r="89" spans="1:8" x14ac:dyDescent="0.2">
      <c r="A89" s="460" t="s">
        <v>477</v>
      </c>
      <c r="B89" s="461" t="s">
        <v>740</v>
      </c>
      <c r="C89" s="438" t="s">
        <v>20</v>
      </c>
      <c r="D89" s="438">
        <v>10</v>
      </c>
      <c r="E89" s="435"/>
      <c r="F89" s="436">
        <f t="shared" si="3"/>
        <v>0</v>
      </c>
    </row>
    <row r="90" spans="1:8" x14ac:dyDescent="0.2">
      <c r="A90" s="460" t="s">
        <v>478</v>
      </c>
      <c r="B90" s="461" t="s">
        <v>741</v>
      </c>
      <c r="C90" s="438" t="s">
        <v>20</v>
      </c>
      <c r="D90" s="438">
        <v>10</v>
      </c>
      <c r="E90" s="435"/>
      <c r="F90" s="436">
        <f t="shared" si="3"/>
        <v>0</v>
      </c>
    </row>
    <row r="91" spans="1:8" ht="38.25" x14ac:dyDescent="0.2">
      <c r="A91" s="460" t="s">
        <v>479</v>
      </c>
      <c r="B91" s="465" t="s">
        <v>790</v>
      </c>
      <c r="C91" s="438" t="s">
        <v>20</v>
      </c>
      <c r="D91" s="438">
        <v>10</v>
      </c>
      <c r="E91" s="435"/>
      <c r="F91" s="436">
        <f t="shared" si="3"/>
        <v>0</v>
      </c>
    </row>
    <row r="92" spans="1:8" ht="38.25" x14ac:dyDescent="0.2">
      <c r="A92" s="460" t="s">
        <v>480</v>
      </c>
      <c r="B92" s="489" t="s">
        <v>791</v>
      </c>
      <c r="C92" s="438" t="s">
        <v>20</v>
      </c>
      <c r="D92" s="438">
        <v>10</v>
      </c>
      <c r="E92" s="435"/>
      <c r="F92" s="436">
        <f t="shared" si="3"/>
        <v>0</v>
      </c>
    </row>
    <row r="93" spans="1:8" ht="38.25" x14ac:dyDescent="0.2">
      <c r="A93" s="460" t="s">
        <v>481</v>
      </c>
      <c r="B93" s="489" t="s">
        <v>792</v>
      </c>
      <c r="C93" s="438" t="s">
        <v>20</v>
      </c>
      <c r="D93" s="438">
        <v>10</v>
      </c>
      <c r="E93" s="435"/>
      <c r="F93" s="436">
        <f t="shared" si="3"/>
        <v>0</v>
      </c>
    </row>
    <row r="94" spans="1:8" ht="38.25" x14ac:dyDescent="0.2">
      <c r="A94" s="460" t="s">
        <v>482</v>
      </c>
      <c r="B94" s="465" t="s">
        <v>793</v>
      </c>
      <c r="C94" s="438" t="s">
        <v>20</v>
      </c>
      <c r="D94" s="438">
        <v>1</v>
      </c>
      <c r="E94" s="435"/>
      <c r="F94" s="436">
        <f t="shared" si="3"/>
        <v>0</v>
      </c>
    </row>
    <row r="95" spans="1:8" x14ac:dyDescent="0.2">
      <c r="A95" s="460" t="s">
        <v>54</v>
      </c>
      <c r="B95" s="465" t="s">
        <v>484</v>
      </c>
      <c r="C95" s="438" t="s">
        <v>16</v>
      </c>
      <c r="D95" s="438">
        <v>100</v>
      </c>
      <c r="E95" s="435"/>
      <c r="F95" s="436">
        <f t="shared" si="3"/>
        <v>0</v>
      </c>
      <c r="H95" s="419"/>
    </row>
    <row r="96" spans="1:8" s="418" customFormat="1" ht="30.6" customHeight="1" x14ac:dyDescent="0.2">
      <c r="A96" s="460" t="s">
        <v>826</v>
      </c>
      <c r="B96" s="465" t="s">
        <v>729</v>
      </c>
      <c r="C96" s="438" t="s">
        <v>16</v>
      </c>
      <c r="D96" s="438">
        <v>30</v>
      </c>
      <c r="E96" s="435"/>
      <c r="F96" s="436">
        <f t="shared" si="3"/>
        <v>0</v>
      </c>
    </row>
    <row r="97" spans="1:6" s="418" customFormat="1" ht="38.25" x14ac:dyDescent="0.2">
      <c r="A97" s="460" t="s">
        <v>827</v>
      </c>
      <c r="B97" s="465" t="s">
        <v>902</v>
      </c>
      <c r="C97" s="438" t="s">
        <v>16</v>
      </c>
      <c r="D97" s="438">
        <v>37.5</v>
      </c>
      <c r="E97" s="435"/>
      <c r="F97" s="436">
        <f t="shared" si="3"/>
        <v>0</v>
      </c>
    </row>
    <row r="98" spans="1:6" s="418" customFormat="1" ht="27.6" customHeight="1" x14ac:dyDescent="0.2">
      <c r="A98" s="460" t="s">
        <v>828</v>
      </c>
      <c r="B98" s="547" t="s">
        <v>731</v>
      </c>
      <c r="C98" s="548"/>
      <c r="D98" s="548"/>
      <c r="E98" s="548"/>
      <c r="F98" s="549"/>
    </row>
    <row r="99" spans="1:6" s="418" customFormat="1" x14ac:dyDescent="0.2">
      <c r="A99" s="460" t="s">
        <v>476</v>
      </c>
      <c r="B99" s="475" t="s">
        <v>487</v>
      </c>
      <c r="C99" s="438" t="s">
        <v>16</v>
      </c>
      <c r="D99" s="438">
        <v>5</v>
      </c>
      <c r="E99" s="435"/>
      <c r="F99" s="436">
        <f t="shared" ref="F99:F106" si="4">E99*D99</f>
        <v>0</v>
      </c>
    </row>
    <row r="100" spans="1:6" s="418" customFormat="1" x14ac:dyDescent="0.2">
      <c r="A100" s="460" t="s">
        <v>477</v>
      </c>
      <c r="B100" s="475" t="s">
        <v>488</v>
      </c>
      <c r="C100" s="438" t="s">
        <v>16</v>
      </c>
      <c r="D100" s="438">
        <v>5</v>
      </c>
      <c r="E100" s="435"/>
      <c r="F100" s="436">
        <f t="shared" si="4"/>
        <v>0</v>
      </c>
    </row>
    <row r="101" spans="1:6" s="418" customFormat="1" x14ac:dyDescent="0.2">
      <c r="A101" s="460" t="s">
        <v>478</v>
      </c>
      <c r="B101" s="475" t="s">
        <v>489</v>
      </c>
      <c r="C101" s="438" t="s">
        <v>16</v>
      </c>
      <c r="D101" s="438">
        <v>5</v>
      </c>
      <c r="E101" s="435"/>
      <c r="F101" s="436">
        <f t="shared" si="4"/>
        <v>0</v>
      </c>
    </row>
    <row r="102" spans="1:6" s="418" customFormat="1" x14ac:dyDescent="0.2">
      <c r="A102" s="460" t="s">
        <v>479</v>
      </c>
      <c r="B102" s="475" t="s">
        <v>490</v>
      </c>
      <c r="C102" s="438" t="s">
        <v>16</v>
      </c>
      <c r="D102" s="438">
        <v>5</v>
      </c>
      <c r="E102" s="435"/>
      <c r="F102" s="436">
        <f t="shared" si="4"/>
        <v>0</v>
      </c>
    </row>
    <row r="103" spans="1:6" s="418" customFormat="1" x14ac:dyDescent="0.2">
      <c r="A103" s="460" t="s">
        <v>480</v>
      </c>
      <c r="B103" s="475" t="s">
        <v>822</v>
      </c>
      <c r="C103" s="438" t="s">
        <v>16</v>
      </c>
      <c r="D103" s="438">
        <v>5</v>
      </c>
      <c r="E103" s="435"/>
      <c r="F103" s="436">
        <f t="shared" si="4"/>
        <v>0</v>
      </c>
    </row>
    <row r="104" spans="1:6" s="418" customFormat="1" x14ac:dyDescent="0.2">
      <c r="A104" s="460" t="s">
        <v>481</v>
      </c>
      <c r="B104" s="475" t="s">
        <v>493</v>
      </c>
      <c r="C104" s="438" t="s">
        <v>16</v>
      </c>
      <c r="D104" s="438">
        <v>5</v>
      </c>
      <c r="E104" s="435"/>
      <c r="F104" s="436">
        <f t="shared" si="4"/>
        <v>0</v>
      </c>
    </row>
    <row r="105" spans="1:6" s="418" customFormat="1" x14ac:dyDescent="0.2">
      <c r="A105" s="460" t="s">
        <v>482</v>
      </c>
      <c r="B105" s="475" t="s">
        <v>491</v>
      </c>
      <c r="C105" s="438" t="s">
        <v>16</v>
      </c>
      <c r="D105" s="438">
        <v>5</v>
      </c>
      <c r="E105" s="435"/>
      <c r="F105" s="436">
        <f t="shared" si="4"/>
        <v>0</v>
      </c>
    </row>
    <row r="106" spans="1:6" s="418" customFormat="1" x14ac:dyDescent="0.2">
      <c r="A106" s="460" t="s">
        <v>101</v>
      </c>
      <c r="B106" s="475" t="s">
        <v>730</v>
      </c>
      <c r="C106" s="438" t="s">
        <v>16</v>
      </c>
      <c r="D106" s="438">
        <v>5</v>
      </c>
      <c r="E106" s="435"/>
      <c r="F106" s="436">
        <f t="shared" si="4"/>
        <v>0</v>
      </c>
    </row>
    <row r="107" spans="1:6" s="418" customFormat="1" ht="30.6" customHeight="1" x14ac:dyDescent="0.2">
      <c r="A107" s="460" t="s">
        <v>829</v>
      </c>
      <c r="B107" s="550" t="s">
        <v>903</v>
      </c>
      <c r="C107" s="551"/>
      <c r="D107" s="551"/>
      <c r="E107" s="551"/>
      <c r="F107" s="552"/>
    </row>
    <row r="108" spans="1:6" s="418" customFormat="1" x14ac:dyDescent="0.2">
      <c r="A108" s="460" t="s">
        <v>476</v>
      </c>
      <c r="B108" s="461" t="s">
        <v>487</v>
      </c>
      <c r="C108" s="438" t="s">
        <v>16</v>
      </c>
      <c r="D108" s="438">
        <v>5</v>
      </c>
      <c r="E108" s="435"/>
      <c r="F108" s="436">
        <f>E108*D108</f>
        <v>0</v>
      </c>
    </row>
    <row r="109" spans="1:6" s="418" customFormat="1" x14ac:dyDescent="0.2">
      <c r="A109" s="460" t="s">
        <v>477</v>
      </c>
      <c r="B109" s="461" t="s">
        <v>488</v>
      </c>
      <c r="C109" s="438" t="s">
        <v>16</v>
      </c>
      <c r="D109" s="438">
        <v>5</v>
      </c>
      <c r="E109" s="435"/>
      <c r="F109" s="436">
        <f>E109*D109</f>
        <v>0</v>
      </c>
    </row>
    <row r="110" spans="1:6" s="418" customFormat="1" x14ac:dyDescent="0.2">
      <c r="A110" s="460" t="s">
        <v>478</v>
      </c>
      <c r="B110" s="461" t="s">
        <v>489</v>
      </c>
      <c r="C110" s="438" t="s">
        <v>16</v>
      </c>
      <c r="D110" s="438">
        <v>5</v>
      </c>
      <c r="E110" s="435"/>
      <c r="F110" s="436">
        <f>E110*D110</f>
        <v>0</v>
      </c>
    </row>
    <row r="111" spans="1:6" s="418" customFormat="1" x14ac:dyDescent="0.2">
      <c r="A111" s="460" t="s">
        <v>479</v>
      </c>
      <c r="B111" s="461" t="s">
        <v>490</v>
      </c>
      <c r="C111" s="438" t="s">
        <v>16</v>
      </c>
      <c r="D111" s="438">
        <v>5</v>
      </c>
      <c r="E111" s="435"/>
      <c r="F111" s="436">
        <f>E111*D111</f>
        <v>0</v>
      </c>
    </row>
    <row r="112" spans="1:6" s="418" customFormat="1" x14ac:dyDescent="0.2">
      <c r="A112" s="460" t="s">
        <v>480</v>
      </c>
      <c r="B112" s="461" t="s">
        <v>822</v>
      </c>
      <c r="C112" s="438" t="s">
        <v>16</v>
      </c>
      <c r="D112" s="438">
        <v>5</v>
      </c>
      <c r="E112" s="435"/>
      <c r="F112" s="436"/>
    </row>
    <row r="113" spans="1:8" s="418" customFormat="1" x14ac:dyDescent="0.2">
      <c r="A113" s="460" t="s">
        <v>481</v>
      </c>
      <c r="B113" s="461" t="s">
        <v>493</v>
      </c>
      <c r="C113" s="438" t="s">
        <v>16</v>
      </c>
      <c r="D113" s="438">
        <v>5</v>
      </c>
      <c r="E113" s="435"/>
      <c r="F113" s="436">
        <f t="shared" ref="F113:F128" si="5">E113*D113</f>
        <v>0</v>
      </c>
    </row>
    <row r="114" spans="1:8" s="418" customFormat="1" x14ac:dyDescent="0.2">
      <c r="A114" s="431" t="s">
        <v>482</v>
      </c>
      <c r="B114" s="461" t="s">
        <v>491</v>
      </c>
      <c r="C114" s="438" t="s">
        <v>16</v>
      </c>
      <c r="D114" s="438">
        <v>5</v>
      </c>
      <c r="E114" s="435"/>
      <c r="F114" s="436">
        <f t="shared" si="5"/>
        <v>0</v>
      </c>
    </row>
    <row r="115" spans="1:8" s="418" customFormat="1" x14ac:dyDescent="0.2">
      <c r="A115" s="431" t="s">
        <v>101</v>
      </c>
      <c r="B115" s="461" t="s">
        <v>730</v>
      </c>
      <c r="C115" s="438" t="s">
        <v>16</v>
      </c>
      <c r="D115" s="438">
        <v>5</v>
      </c>
      <c r="E115" s="490"/>
      <c r="F115" s="436">
        <f t="shared" si="5"/>
        <v>0</v>
      </c>
    </row>
    <row r="116" spans="1:8" ht="38.25" x14ac:dyDescent="0.2">
      <c r="A116" s="460" t="s">
        <v>830</v>
      </c>
      <c r="B116" s="487" t="s">
        <v>794</v>
      </c>
      <c r="C116" s="438" t="s">
        <v>20</v>
      </c>
      <c r="D116" s="438">
        <v>2.5</v>
      </c>
      <c r="E116" s="435"/>
      <c r="F116" s="436">
        <f t="shared" si="5"/>
        <v>0</v>
      </c>
      <c r="H116" s="419"/>
    </row>
    <row r="117" spans="1:8" ht="40.9" customHeight="1" x14ac:dyDescent="0.2">
      <c r="A117" s="460" t="s">
        <v>831</v>
      </c>
      <c r="B117" s="487" t="s">
        <v>795</v>
      </c>
      <c r="C117" s="438" t="s">
        <v>20</v>
      </c>
      <c r="D117" s="438">
        <v>2.5</v>
      </c>
      <c r="E117" s="435"/>
      <c r="F117" s="436">
        <f t="shared" si="5"/>
        <v>0</v>
      </c>
      <c r="H117" s="419"/>
    </row>
    <row r="118" spans="1:8" ht="40.15" customHeight="1" x14ac:dyDescent="0.2">
      <c r="A118" s="460" t="s">
        <v>483</v>
      </c>
      <c r="B118" s="487" t="s">
        <v>796</v>
      </c>
      <c r="C118" s="438" t="s">
        <v>20</v>
      </c>
      <c r="D118" s="438">
        <v>0.25</v>
      </c>
      <c r="E118" s="435"/>
      <c r="F118" s="436">
        <f t="shared" si="5"/>
        <v>0</v>
      </c>
      <c r="H118" s="419"/>
    </row>
    <row r="119" spans="1:8" ht="40.15" customHeight="1" x14ac:dyDescent="0.2">
      <c r="A119" s="460" t="s">
        <v>684</v>
      </c>
      <c r="B119" s="487" t="s">
        <v>797</v>
      </c>
      <c r="C119" s="438" t="s">
        <v>20</v>
      </c>
      <c r="D119" s="438">
        <v>3</v>
      </c>
      <c r="E119" s="435"/>
      <c r="F119" s="436">
        <f t="shared" si="5"/>
        <v>0</v>
      </c>
    </row>
    <row r="120" spans="1:8" ht="25.5" x14ac:dyDescent="0.2">
      <c r="A120" s="460" t="s">
        <v>685</v>
      </c>
      <c r="B120" s="487" t="s">
        <v>823</v>
      </c>
      <c r="C120" s="438" t="s">
        <v>20</v>
      </c>
      <c r="D120" s="438">
        <v>3</v>
      </c>
      <c r="E120" s="435"/>
      <c r="F120" s="436">
        <f t="shared" si="5"/>
        <v>0</v>
      </c>
    </row>
    <row r="121" spans="1:8" ht="27.6" customHeight="1" x14ac:dyDescent="0.2">
      <c r="A121" s="460" t="s">
        <v>686</v>
      </c>
      <c r="B121" s="487" t="s">
        <v>732</v>
      </c>
      <c r="C121" s="438" t="s">
        <v>20</v>
      </c>
      <c r="D121" s="438">
        <v>1</v>
      </c>
      <c r="E121" s="435"/>
      <c r="F121" s="436">
        <f t="shared" si="5"/>
        <v>0</v>
      </c>
    </row>
    <row r="122" spans="1:8" x14ac:dyDescent="0.2">
      <c r="A122" s="460" t="s">
        <v>687</v>
      </c>
      <c r="B122" s="461" t="s">
        <v>495</v>
      </c>
      <c r="C122" s="438" t="s">
        <v>16</v>
      </c>
      <c r="D122" s="438">
        <v>100</v>
      </c>
      <c r="E122" s="435"/>
      <c r="F122" s="436">
        <f t="shared" si="5"/>
        <v>0</v>
      </c>
    </row>
    <row r="123" spans="1:8" ht="25.5" x14ac:dyDescent="0.2">
      <c r="A123" s="460" t="s">
        <v>485</v>
      </c>
      <c r="B123" s="461" t="s">
        <v>824</v>
      </c>
      <c r="C123" s="438" t="s">
        <v>16</v>
      </c>
      <c r="D123" s="438">
        <v>60</v>
      </c>
      <c r="E123" s="435"/>
      <c r="F123" s="436">
        <f t="shared" si="5"/>
        <v>0</v>
      </c>
    </row>
    <row r="124" spans="1:8" ht="25.5" x14ac:dyDescent="0.2">
      <c r="A124" s="460" t="s">
        <v>486</v>
      </c>
      <c r="B124" s="465" t="s">
        <v>496</v>
      </c>
      <c r="C124" s="491" t="s">
        <v>20</v>
      </c>
      <c r="D124" s="438">
        <v>5</v>
      </c>
      <c r="E124" s="484"/>
      <c r="F124" s="436">
        <f t="shared" si="5"/>
        <v>0</v>
      </c>
      <c r="H124" s="419"/>
    </row>
    <row r="125" spans="1:8" ht="25.5" x14ac:dyDescent="0.2">
      <c r="A125" s="460" t="s">
        <v>492</v>
      </c>
      <c r="B125" s="492" t="s">
        <v>497</v>
      </c>
      <c r="C125" s="483" t="s">
        <v>20</v>
      </c>
      <c r="D125" s="438">
        <v>10</v>
      </c>
      <c r="E125" s="484"/>
      <c r="F125" s="436">
        <f t="shared" si="5"/>
        <v>0</v>
      </c>
      <c r="H125" s="419"/>
    </row>
    <row r="126" spans="1:8" ht="25.5" x14ac:dyDescent="0.2">
      <c r="A126" s="460" t="s">
        <v>688</v>
      </c>
      <c r="B126" s="475" t="s">
        <v>498</v>
      </c>
      <c r="C126" s="438" t="s">
        <v>16</v>
      </c>
      <c r="D126" s="438">
        <v>40</v>
      </c>
      <c r="E126" s="486"/>
      <c r="F126" s="436">
        <f t="shared" si="5"/>
        <v>0</v>
      </c>
      <c r="H126" s="419"/>
    </row>
    <row r="127" spans="1:8" x14ac:dyDescent="0.2">
      <c r="A127" s="460" t="s">
        <v>689</v>
      </c>
      <c r="B127" s="461" t="s">
        <v>825</v>
      </c>
      <c r="C127" s="438" t="s">
        <v>16</v>
      </c>
      <c r="D127" s="438">
        <v>20</v>
      </c>
      <c r="E127" s="435"/>
      <c r="F127" s="436">
        <f t="shared" si="5"/>
        <v>0</v>
      </c>
    </row>
    <row r="128" spans="1:8" ht="102" x14ac:dyDescent="0.2">
      <c r="A128" s="460" t="s">
        <v>494</v>
      </c>
      <c r="B128" s="493" t="s">
        <v>872</v>
      </c>
      <c r="C128" s="438" t="s">
        <v>16</v>
      </c>
      <c r="D128" s="438">
        <v>20</v>
      </c>
      <c r="E128" s="435"/>
      <c r="F128" s="436">
        <f t="shared" si="5"/>
        <v>0</v>
      </c>
    </row>
    <row r="129" spans="1:8" x14ac:dyDescent="0.2">
      <c r="A129" s="469"/>
      <c r="B129" s="563" t="s">
        <v>499</v>
      </c>
      <c r="C129" s="563"/>
      <c r="D129" s="563"/>
      <c r="E129" s="563"/>
      <c r="F129" s="470">
        <f>SUM(F83:F128)</f>
        <v>0</v>
      </c>
    </row>
    <row r="130" spans="1:8" x14ac:dyDescent="0.2">
      <c r="A130" s="541"/>
      <c r="B130" s="541"/>
      <c r="C130" s="541"/>
      <c r="D130" s="541"/>
      <c r="E130" s="541"/>
      <c r="F130" s="541"/>
    </row>
    <row r="131" spans="1:8" x14ac:dyDescent="0.2">
      <c r="A131" s="570" t="s">
        <v>55</v>
      </c>
      <c r="B131" s="571" t="s">
        <v>500</v>
      </c>
      <c r="C131" s="571"/>
      <c r="D131" s="571"/>
      <c r="E131" s="571"/>
      <c r="F131" s="571"/>
    </row>
    <row r="132" spans="1:8" ht="68.45" customHeight="1" x14ac:dyDescent="0.2">
      <c r="A132" s="570"/>
      <c r="B132" s="569" t="s">
        <v>904</v>
      </c>
      <c r="C132" s="569"/>
      <c r="D132" s="569"/>
      <c r="E132" s="569"/>
      <c r="F132" s="569"/>
    </row>
    <row r="133" spans="1:8" x14ac:dyDescent="0.2">
      <c r="A133" s="460" t="s">
        <v>56</v>
      </c>
      <c r="B133" s="494" t="s">
        <v>832</v>
      </c>
      <c r="C133" s="438" t="s">
        <v>14</v>
      </c>
      <c r="D133" s="438">
        <v>100</v>
      </c>
      <c r="E133" s="435"/>
      <c r="F133" s="436">
        <f>E133*D133</f>
        <v>0</v>
      </c>
    </row>
    <row r="134" spans="1:8" x14ac:dyDescent="0.2">
      <c r="A134" s="460" t="s">
        <v>57</v>
      </c>
      <c r="B134" s="553" t="s">
        <v>905</v>
      </c>
      <c r="C134" s="554"/>
      <c r="D134" s="554"/>
      <c r="E134" s="554"/>
      <c r="F134" s="555"/>
    </row>
    <row r="135" spans="1:8" x14ac:dyDescent="0.2">
      <c r="A135" s="460" t="s">
        <v>476</v>
      </c>
      <c r="B135" s="494" t="s">
        <v>501</v>
      </c>
      <c r="C135" s="438" t="s">
        <v>20</v>
      </c>
      <c r="D135" s="438">
        <v>80</v>
      </c>
      <c r="E135" s="435"/>
      <c r="F135" s="436">
        <f t="shared" ref="F135:F140" si="6">E135*D135</f>
        <v>0</v>
      </c>
    </row>
    <row r="136" spans="1:8" x14ac:dyDescent="0.2">
      <c r="A136" s="460" t="s">
        <v>477</v>
      </c>
      <c r="B136" s="494" t="s">
        <v>502</v>
      </c>
      <c r="C136" s="438" t="s">
        <v>20</v>
      </c>
      <c r="D136" s="438">
        <v>3</v>
      </c>
      <c r="E136" s="435"/>
      <c r="F136" s="436">
        <f t="shared" si="6"/>
        <v>0</v>
      </c>
    </row>
    <row r="137" spans="1:8" x14ac:dyDescent="0.2">
      <c r="A137" s="460" t="s">
        <v>58</v>
      </c>
      <c r="B137" s="494" t="s">
        <v>833</v>
      </c>
      <c r="C137" s="438" t="s">
        <v>16</v>
      </c>
      <c r="D137" s="438">
        <v>60</v>
      </c>
      <c r="E137" s="435"/>
      <c r="F137" s="436">
        <f t="shared" si="6"/>
        <v>0</v>
      </c>
    </row>
    <row r="138" spans="1:8" x14ac:dyDescent="0.2">
      <c r="A138" s="460" t="s">
        <v>59</v>
      </c>
      <c r="B138" s="494" t="s">
        <v>503</v>
      </c>
      <c r="C138" s="438" t="s">
        <v>20</v>
      </c>
      <c r="D138" s="438">
        <v>50</v>
      </c>
      <c r="E138" s="435"/>
      <c r="F138" s="436">
        <f t="shared" si="6"/>
        <v>0</v>
      </c>
    </row>
    <row r="139" spans="1:8" x14ac:dyDescent="0.2">
      <c r="A139" s="460" t="s">
        <v>60</v>
      </c>
      <c r="B139" s="494" t="s">
        <v>504</v>
      </c>
      <c r="C139" s="438" t="s">
        <v>14</v>
      </c>
      <c r="D139" s="438">
        <v>100</v>
      </c>
      <c r="E139" s="435"/>
      <c r="F139" s="436">
        <f t="shared" si="6"/>
        <v>0</v>
      </c>
    </row>
    <row r="140" spans="1:8" ht="25.5" x14ac:dyDescent="0.2">
      <c r="A140" s="460" t="s">
        <v>510</v>
      </c>
      <c r="B140" s="494" t="s">
        <v>733</v>
      </c>
      <c r="C140" s="438" t="s">
        <v>20</v>
      </c>
      <c r="D140" s="438">
        <v>30</v>
      </c>
      <c r="E140" s="435"/>
      <c r="F140" s="436">
        <f t="shared" si="6"/>
        <v>0</v>
      </c>
    </row>
    <row r="141" spans="1:8" ht="29.45" customHeight="1" x14ac:dyDescent="0.2">
      <c r="A141" s="460" t="s">
        <v>690</v>
      </c>
      <c r="B141" s="556" t="s">
        <v>834</v>
      </c>
      <c r="C141" s="557"/>
      <c r="D141" s="557"/>
      <c r="E141" s="557"/>
      <c r="F141" s="558"/>
    </row>
    <row r="142" spans="1:8" x14ac:dyDescent="0.2">
      <c r="A142" s="460" t="s">
        <v>476</v>
      </c>
      <c r="B142" s="495" t="s">
        <v>505</v>
      </c>
      <c r="C142" s="438" t="s">
        <v>14</v>
      </c>
      <c r="D142" s="438">
        <v>10</v>
      </c>
      <c r="E142" s="435"/>
      <c r="F142" s="436">
        <f>E142*D142</f>
        <v>0</v>
      </c>
    </row>
    <row r="143" spans="1:8" x14ac:dyDescent="0.2">
      <c r="A143" s="460" t="s">
        <v>477</v>
      </c>
      <c r="B143" s="495" t="s">
        <v>506</v>
      </c>
      <c r="C143" s="438" t="s">
        <v>14</v>
      </c>
      <c r="D143" s="438">
        <v>30</v>
      </c>
      <c r="E143" s="435"/>
      <c r="F143" s="436">
        <f>E143*D143</f>
        <v>0</v>
      </c>
    </row>
    <row r="144" spans="1:8" x14ac:dyDescent="0.2">
      <c r="A144" s="460" t="s">
        <v>478</v>
      </c>
      <c r="B144" s="495" t="s">
        <v>507</v>
      </c>
      <c r="C144" s="438" t="s">
        <v>14</v>
      </c>
      <c r="D144" s="438">
        <v>30</v>
      </c>
      <c r="E144" s="435"/>
      <c r="F144" s="436">
        <f>E144*D144</f>
        <v>0</v>
      </c>
      <c r="H144" s="419"/>
    </row>
    <row r="145" spans="1:8" x14ac:dyDescent="0.2">
      <c r="A145" s="460" t="s">
        <v>479</v>
      </c>
      <c r="B145" s="496" t="s">
        <v>508</v>
      </c>
      <c r="C145" s="438" t="s">
        <v>14</v>
      </c>
      <c r="D145" s="438">
        <v>10</v>
      </c>
      <c r="E145" s="435"/>
      <c r="F145" s="436">
        <f>E145*D145</f>
        <v>0</v>
      </c>
      <c r="H145" s="419"/>
    </row>
    <row r="146" spans="1:8" x14ac:dyDescent="0.2">
      <c r="A146" s="497" t="s">
        <v>480</v>
      </c>
      <c r="B146" s="496" t="s">
        <v>509</v>
      </c>
      <c r="C146" s="438" t="s">
        <v>14</v>
      </c>
      <c r="D146" s="438">
        <v>10</v>
      </c>
      <c r="E146" s="435"/>
      <c r="F146" s="436">
        <f>E146*D146</f>
        <v>0</v>
      </c>
      <c r="H146" s="419"/>
    </row>
    <row r="147" spans="1:8" ht="16.149999999999999" customHeight="1" x14ac:dyDescent="0.2">
      <c r="A147" s="460" t="s">
        <v>512</v>
      </c>
      <c r="B147" s="572" t="s">
        <v>835</v>
      </c>
      <c r="C147" s="573"/>
      <c r="D147" s="573"/>
      <c r="E147" s="573"/>
      <c r="F147" s="574"/>
    </row>
    <row r="148" spans="1:8" x14ac:dyDescent="0.2">
      <c r="A148" s="460" t="s">
        <v>476</v>
      </c>
      <c r="B148" s="495" t="s">
        <v>505</v>
      </c>
      <c r="C148" s="438" t="s">
        <v>14</v>
      </c>
      <c r="D148" s="438">
        <v>30</v>
      </c>
      <c r="E148" s="435"/>
      <c r="F148" s="436">
        <f t="shared" ref="F148:F175" si="7">E148*D148</f>
        <v>0</v>
      </c>
    </row>
    <row r="149" spans="1:8" ht="15.75" customHeight="1" x14ac:dyDescent="0.2">
      <c r="A149" s="460" t="s">
        <v>477</v>
      </c>
      <c r="B149" s="495" t="s">
        <v>506</v>
      </c>
      <c r="C149" s="438" t="s">
        <v>14</v>
      </c>
      <c r="D149" s="438">
        <v>10</v>
      </c>
      <c r="E149" s="435"/>
      <c r="F149" s="436">
        <f t="shared" si="7"/>
        <v>0</v>
      </c>
    </row>
    <row r="150" spans="1:8" x14ac:dyDescent="0.2">
      <c r="A150" s="460" t="s">
        <v>478</v>
      </c>
      <c r="B150" s="495" t="s">
        <v>507</v>
      </c>
      <c r="C150" s="438" t="s">
        <v>14</v>
      </c>
      <c r="D150" s="438">
        <v>10</v>
      </c>
      <c r="E150" s="435"/>
      <c r="F150" s="436">
        <f t="shared" si="7"/>
        <v>0</v>
      </c>
    </row>
    <row r="151" spans="1:8" x14ac:dyDescent="0.2">
      <c r="A151" s="460" t="s">
        <v>479</v>
      </c>
      <c r="B151" s="496" t="s">
        <v>508</v>
      </c>
      <c r="C151" s="438" t="s">
        <v>14</v>
      </c>
      <c r="D151" s="438">
        <v>30</v>
      </c>
      <c r="E151" s="435"/>
      <c r="F151" s="436">
        <f t="shared" si="7"/>
        <v>0</v>
      </c>
    </row>
    <row r="152" spans="1:8" x14ac:dyDescent="0.2">
      <c r="A152" s="497" t="s">
        <v>480</v>
      </c>
      <c r="B152" s="496" t="s">
        <v>511</v>
      </c>
      <c r="C152" s="438" t="s">
        <v>14</v>
      </c>
      <c r="D152" s="438">
        <v>30</v>
      </c>
      <c r="E152" s="435"/>
      <c r="F152" s="436">
        <f t="shared" si="7"/>
        <v>0</v>
      </c>
    </row>
    <row r="153" spans="1:8" ht="25.5" x14ac:dyDescent="0.2">
      <c r="A153" s="460" t="s">
        <v>513</v>
      </c>
      <c r="B153" s="498" t="s">
        <v>734</v>
      </c>
      <c r="C153" s="438" t="s">
        <v>20</v>
      </c>
      <c r="D153" s="438">
        <v>20</v>
      </c>
      <c r="E153" s="435"/>
      <c r="F153" s="436">
        <f t="shared" si="7"/>
        <v>0</v>
      </c>
    </row>
    <row r="154" spans="1:8" ht="38.25" x14ac:dyDescent="0.2">
      <c r="A154" s="460" t="s">
        <v>514</v>
      </c>
      <c r="B154" s="494" t="s">
        <v>735</v>
      </c>
      <c r="C154" s="438" t="s">
        <v>14</v>
      </c>
      <c r="D154" s="438">
        <v>12.5</v>
      </c>
      <c r="E154" s="435"/>
      <c r="F154" s="436">
        <f t="shared" si="7"/>
        <v>0</v>
      </c>
    </row>
    <row r="155" spans="1:8" ht="38.25" x14ac:dyDescent="0.2">
      <c r="A155" s="460" t="s">
        <v>515</v>
      </c>
      <c r="B155" s="494" t="s">
        <v>908</v>
      </c>
      <c r="C155" s="438" t="s">
        <v>14</v>
      </c>
      <c r="D155" s="438">
        <v>12.5</v>
      </c>
      <c r="E155" s="435"/>
      <c r="F155" s="436">
        <f t="shared" si="7"/>
        <v>0</v>
      </c>
    </row>
    <row r="156" spans="1:8" ht="25.5" x14ac:dyDescent="0.2">
      <c r="A156" s="460" t="s">
        <v>517</v>
      </c>
      <c r="B156" s="499" t="s">
        <v>516</v>
      </c>
      <c r="C156" s="438" t="s">
        <v>91</v>
      </c>
      <c r="D156" s="438">
        <v>1</v>
      </c>
      <c r="E156" s="500"/>
      <c r="F156" s="436">
        <f t="shared" si="7"/>
        <v>0</v>
      </c>
    </row>
    <row r="157" spans="1:8" ht="25.5" x14ac:dyDescent="0.2">
      <c r="A157" s="460" t="s">
        <v>691</v>
      </c>
      <c r="B157" s="499" t="s">
        <v>518</v>
      </c>
      <c r="C157" s="438" t="s">
        <v>91</v>
      </c>
      <c r="D157" s="438">
        <v>1</v>
      </c>
      <c r="E157" s="435"/>
      <c r="F157" s="436">
        <f t="shared" si="7"/>
        <v>0</v>
      </c>
    </row>
    <row r="158" spans="1:8" ht="38.25" x14ac:dyDescent="0.2">
      <c r="A158" s="460" t="s">
        <v>692</v>
      </c>
      <c r="B158" s="499" t="s">
        <v>520</v>
      </c>
      <c r="C158" s="438" t="s">
        <v>91</v>
      </c>
      <c r="D158" s="438">
        <v>1</v>
      </c>
      <c r="E158" s="435"/>
      <c r="F158" s="436">
        <f t="shared" si="7"/>
        <v>0</v>
      </c>
    </row>
    <row r="159" spans="1:8" x14ac:dyDescent="0.2">
      <c r="A159" s="460" t="s">
        <v>519</v>
      </c>
      <c r="B159" s="499" t="s">
        <v>522</v>
      </c>
      <c r="C159" s="438" t="s">
        <v>14</v>
      </c>
      <c r="D159" s="438">
        <v>30</v>
      </c>
      <c r="E159" s="435"/>
      <c r="F159" s="436">
        <f t="shared" si="7"/>
        <v>0</v>
      </c>
    </row>
    <row r="160" spans="1:8" ht="25.5" x14ac:dyDescent="0.2">
      <c r="A160" s="460" t="s">
        <v>521</v>
      </c>
      <c r="B160" s="499" t="s">
        <v>798</v>
      </c>
      <c r="C160" s="438" t="s">
        <v>91</v>
      </c>
      <c r="D160" s="438">
        <v>1</v>
      </c>
      <c r="E160" s="435"/>
      <c r="F160" s="436">
        <f t="shared" si="7"/>
        <v>0</v>
      </c>
    </row>
    <row r="161" spans="1:6" s="501" customFormat="1" ht="25.5" x14ac:dyDescent="0.2">
      <c r="A161" s="460" t="s">
        <v>693</v>
      </c>
      <c r="B161" s="499" t="s">
        <v>525</v>
      </c>
      <c r="C161" s="438" t="s">
        <v>91</v>
      </c>
      <c r="D161" s="438">
        <v>1</v>
      </c>
      <c r="E161" s="435"/>
      <c r="F161" s="436">
        <f t="shared" si="7"/>
        <v>0</v>
      </c>
    </row>
    <row r="162" spans="1:6" ht="25.5" x14ac:dyDescent="0.2">
      <c r="A162" s="460" t="s">
        <v>694</v>
      </c>
      <c r="B162" s="499" t="s">
        <v>527</v>
      </c>
      <c r="C162" s="438" t="s">
        <v>91</v>
      </c>
      <c r="D162" s="438">
        <v>1</v>
      </c>
      <c r="E162" s="435"/>
      <c r="F162" s="436">
        <f t="shared" si="7"/>
        <v>0</v>
      </c>
    </row>
    <row r="163" spans="1:6" ht="25.5" x14ac:dyDescent="0.2">
      <c r="A163" s="460" t="s">
        <v>695</v>
      </c>
      <c r="B163" s="499" t="s">
        <v>529</v>
      </c>
      <c r="C163" s="438" t="s">
        <v>91</v>
      </c>
      <c r="D163" s="438">
        <v>1</v>
      </c>
      <c r="E163" s="435"/>
      <c r="F163" s="436">
        <f t="shared" si="7"/>
        <v>0</v>
      </c>
    </row>
    <row r="164" spans="1:6" ht="38.25" x14ac:dyDescent="0.2">
      <c r="A164" s="460" t="s">
        <v>696</v>
      </c>
      <c r="B164" s="461" t="s">
        <v>799</v>
      </c>
      <c r="C164" s="438" t="s">
        <v>91</v>
      </c>
      <c r="D164" s="438">
        <v>1</v>
      </c>
      <c r="E164" s="435"/>
      <c r="F164" s="436">
        <f t="shared" si="7"/>
        <v>0</v>
      </c>
    </row>
    <row r="165" spans="1:6" ht="38.25" x14ac:dyDescent="0.2">
      <c r="A165" s="460" t="s">
        <v>697</v>
      </c>
      <c r="B165" s="461" t="s">
        <v>800</v>
      </c>
      <c r="C165" s="438" t="s">
        <v>91</v>
      </c>
      <c r="D165" s="438">
        <v>1</v>
      </c>
      <c r="E165" s="435"/>
      <c r="F165" s="436">
        <f t="shared" si="7"/>
        <v>0</v>
      </c>
    </row>
    <row r="166" spans="1:6" ht="43.9" customHeight="1" x14ac:dyDescent="0.2">
      <c r="A166" s="460" t="s">
        <v>698</v>
      </c>
      <c r="B166" s="499" t="s">
        <v>736</v>
      </c>
      <c r="C166" s="438" t="s">
        <v>91</v>
      </c>
      <c r="D166" s="438">
        <v>1</v>
      </c>
      <c r="E166" s="435"/>
      <c r="F166" s="436">
        <f t="shared" si="7"/>
        <v>0</v>
      </c>
    </row>
    <row r="167" spans="1:6" x14ac:dyDescent="0.2">
      <c r="A167" s="460" t="s">
        <v>699</v>
      </c>
      <c r="B167" s="499" t="s">
        <v>801</v>
      </c>
      <c r="C167" s="438" t="s">
        <v>91</v>
      </c>
      <c r="D167" s="438">
        <v>1</v>
      </c>
      <c r="E167" s="435"/>
      <c r="F167" s="436">
        <f t="shared" si="7"/>
        <v>0</v>
      </c>
    </row>
    <row r="168" spans="1:6" x14ac:dyDescent="0.2">
      <c r="A168" s="460" t="s">
        <v>523</v>
      </c>
      <c r="B168" s="499" t="s">
        <v>802</v>
      </c>
      <c r="C168" s="438" t="s">
        <v>91</v>
      </c>
      <c r="D168" s="438">
        <v>1</v>
      </c>
      <c r="E168" s="435"/>
      <c r="F168" s="436">
        <f t="shared" si="7"/>
        <v>0</v>
      </c>
    </row>
    <row r="169" spans="1:6" x14ac:dyDescent="0.2">
      <c r="A169" s="460" t="s">
        <v>524</v>
      </c>
      <c r="B169" s="499" t="s">
        <v>803</v>
      </c>
      <c r="C169" s="438" t="s">
        <v>91</v>
      </c>
      <c r="D169" s="438">
        <v>1</v>
      </c>
      <c r="E169" s="435"/>
      <c r="F169" s="436">
        <f t="shared" si="7"/>
        <v>0</v>
      </c>
    </row>
    <row r="170" spans="1:6" x14ac:dyDescent="0.2">
      <c r="A170" s="460" t="s">
        <v>526</v>
      </c>
      <c r="B170" s="499" t="s">
        <v>804</v>
      </c>
      <c r="C170" s="438" t="s">
        <v>91</v>
      </c>
      <c r="D170" s="438">
        <v>1</v>
      </c>
      <c r="E170" s="435"/>
      <c r="F170" s="436">
        <f t="shared" si="7"/>
        <v>0</v>
      </c>
    </row>
    <row r="171" spans="1:6" ht="25.5" x14ac:dyDescent="0.2">
      <c r="A171" s="460" t="s">
        <v>528</v>
      </c>
      <c r="B171" s="499" t="s">
        <v>805</v>
      </c>
      <c r="C171" s="438" t="s">
        <v>91</v>
      </c>
      <c r="D171" s="438">
        <v>1</v>
      </c>
      <c r="E171" s="502"/>
      <c r="F171" s="436">
        <f t="shared" si="7"/>
        <v>0</v>
      </c>
    </row>
    <row r="172" spans="1:6" x14ac:dyDescent="0.2">
      <c r="A172" s="460" t="s">
        <v>700</v>
      </c>
      <c r="B172" s="499" t="s">
        <v>806</v>
      </c>
      <c r="C172" s="438" t="s">
        <v>91</v>
      </c>
      <c r="D172" s="438">
        <v>1</v>
      </c>
      <c r="E172" s="435"/>
      <c r="F172" s="436">
        <f t="shared" si="7"/>
        <v>0</v>
      </c>
    </row>
    <row r="173" spans="1:6" x14ac:dyDescent="0.2">
      <c r="A173" s="460" t="s">
        <v>701</v>
      </c>
      <c r="B173" s="499" t="s">
        <v>532</v>
      </c>
      <c r="C173" s="438" t="s">
        <v>14</v>
      </c>
      <c r="D173" s="438">
        <v>50</v>
      </c>
      <c r="E173" s="435"/>
      <c r="F173" s="436">
        <f t="shared" si="7"/>
        <v>0</v>
      </c>
    </row>
    <row r="174" spans="1:6" x14ac:dyDescent="0.2">
      <c r="A174" s="460" t="s">
        <v>530</v>
      </c>
      <c r="B174" s="499" t="s">
        <v>533</v>
      </c>
      <c r="C174" s="438" t="s">
        <v>16</v>
      </c>
      <c r="D174" s="438">
        <v>50</v>
      </c>
      <c r="E174" s="435"/>
      <c r="F174" s="436">
        <f t="shared" si="7"/>
        <v>0</v>
      </c>
    </row>
    <row r="175" spans="1:6" ht="25.5" x14ac:dyDescent="0.2">
      <c r="A175" s="460" t="s">
        <v>531</v>
      </c>
      <c r="B175" s="499" t="s">
        <v>807</v>
      </c>
      <c r="C175" s="438" t="s">
        <v>16</v>
      </c>
      <c r="D175" s="438">
        <v>50</v>
      </c>
      <c r="E175" s="435"/>
      <c r="F175" s="436">
        <f t="shared" si="7"/>
        <v>0</v>
      </c>
    </row>
    <row r="176" spans="1:6" x14ac:dyDescent="0.2">
      <c r="A176" s="460" t="s">
        <v>873</v>
      </c>
      <c r="B176" s="499" t="s">
        <v>874</v>
      </c>
      <c r="C176" s="438" t="s">
        <v>64</v>
      </c>
      <c r="D176" s="438">
        <v>150</v>
      </c>
      <c r="E176" s="435"/>
      <c r="F176" s="436">
        <v>0</v>
      </c>
    </row>
    <row r="177" spans="1:6" x14ac:dyDescent="0.2">
      <c r="A177" s="460" t="s">
        <v>873</v>
      </c>
      <c r="B177" s="499" t="s">
        <v>875</v>
      </c>
      <c r="C177" s="438" t="s">
        <v>64</v>
      </c>
      <c r="D177" s="438">
        <v>25</v>
      </c>
      <c r="E177" s="435"/>
      <c r="F177" s="436">
        <v>0</v>
      </c>
    </row>
    <row r="178" spans="1:6" x14ac:dyDescent="0.2">
      <c r="A178" s="469"/>
      <c r="B178" s="563" t="s">
        <v>534</v>
      </c>
      <c r="C178" s="563"/>
      <c r="D178" s="563"/>
      <c r="E178" s="563"/>
      <c r="F178" s="470">
        <f>SUM(F133:F177)</f>
        <v>0</v>
      </c>
    </row>
    <row r="179" spans="1:6" x14ac:dyDescent="0.2">
      <c r="A179" s="541"/>
      <c r="B179" s="541"/>
      <c r="C179" s="541"/>
      <c r="D179" s="541"/>
      <c r="E179" s="541"/>
      <c r="F179" s="541"/>
    </row>
    <row r="180" spans="1:6" x14ac:dyDescent="0.2">
      <c r="A180" s="459" t="s">
        <v>61</v>
      </c>
      <c r="B180" s="575" t="s">
        <v>876</v>
      </c>
      <c r="C180" s="576"/>
      <c r="D180" s="576"/>
      <c r="E180" s="576"/>
      <c r="F180" s="577"/>
    </row>
    <row r="181" spans="1:6" ht="16.149999999999999" customHeight="1" x14ac:dyDescent="0.2">
      <c r="A181" s="459"/>
      <c r="B181" s="578" t="s">
        <v>877</v>
      </c>
      <c r="C181" s="579"/>
      <c r="D181" s="579"/>
      <c r="E181" s="579"/>
      <c r="F181" s="580"/>
    </row>
    <row r="182" spans="1:6" x14ac:dyDescent="0.2">
      <c r="A182" s="460" t="s">
        <v>62</v>
      </c>
      <c r="B182" s="503" t="s">
        <v>679</v>
      </c>
      <c r="C182" s="480" t="s">
        <v>64</v>
      </c>
      <c r="D182" s="438">
        <v>30</v>
      </c>
      <c r="E182" s="481"/>
      <c r="F182" s="504">
        <f t="shared" ref="F182:F212" si="8">E182*D182</f>
        <v>0</v>
      </c>
    </row>
    <row r="183" spans="1:6" x14ac:dyDescent="0.2">
      <c r="A183" s="460" t="s">
        <v>63</v>
      </c>
      <c r="B183" s="503" t="s">
        <v>680</v>
      </c>
      <c r="C183" s="480" t="s">
        <v>64</v>
      </c>
      <c r="D183" s="438">
        <v>30</v>
      </c>
      <c r="E183" s="481"/>
      <c r="F183" s="504">
        <f t="shared" si="8"/>
        <v>0</v>
      </c>
    </row>
    <row r="184" spans="1:6" x14ac:dyDescent="0.2">
      <c r="A184" s="460" t="s">
        <v>65</v>
      </c>
      <c r="B184" s="503" t="s">
        <v>681</v>
      </c>
      <c r="C184" s="480" t="s">
        <v>64</v>
      </c>
      <c r="D184" s="438">
        <v>30</v>
      </c>
      <c r="E184" s="481"/>
      <c r="F184" s="504">
        <f t="shared" si="8"/>
        <v>0</v>
      </c>
    </row>
    <row r="185" spans="1:6" x14ac:dyDescent="0.2">
      <c r="A185" s="460" t="s">
        <v>66</v>
      </c>
      <c r="B185" s="505" t="s">
        <v>682</v>
      </c>
      <c r="C185" s="482" t="s">
        <v>535</v>
      </c>
      <c r="D185" s="438">
        <v>200</v>
      </c>
      <c r="E185" s="472"/>
      <c r="F185" s="504">
        <f t="shared" si="8"/>
        <v>0</v>
      </c>
    </row>
    <row r="186" spans="1:6" x14ac:dyDescent="0.2">
      <c r="A186" s="460" t="s">
        <v>67</v>
      </c>
      <c r="B186" s="505" t="s">
        <v>536</v>
      </c>
      <c r="C186" s="471" t="s">
        <v>64</v>
      </c>
      <c r="D186" s="438">
        <v>10</v>
      </c>
      <c r="E186" s="472"/>
      <c r="F186" s="504">
        <f t="shared" si="8"/>
        <v>0</v>
      </c>
    </row>
    <row r="187" spans="1:6" x14ac:dyDescent="0.2">
      <c r="A187" s="460" t="s">
        <v>68</v>
      </c>
      <c r="B187" s="505" t="s">
        <v>537</v>
      </c>
      <c r="C187" s="471" t="s">
        <v>64</v>
      </c>
      <c r="D187" s="438">
        <v>50</v>
      </c>
      <c r="E187" s="506"/>
      <c r="F187" s="504">
        <f t="shared" si="8"/>
        <v>0</v>
      </c>
    </row>
    <row r="188" spans="1:6" x14ac:dyDescent="0.2">
      <c r="A188" s="460" t="s">
        <v>540</v>
      </c>
      <c r="B188" s="505" t="s">
        <v>538</v>
      </c>
      <c r="C188" s="471" t="s">
        <v>64</v>
      </c>
      <c r="D188" s="438">
        <v>5</v>
      </c>
      <c r="E188" s="506"/>
      <c r="F188" s="504">
        <f t="shared" si="8"/>
        <v>0</v>
      </c>
    </row>
    <row r="189" spans="1:6" x14ac:dyDescent="0.2">
      <c r="A189" s="460" t="s">
        <v>69</v>
      </c>
      <c r="B189" s="507" t="s">
        <v>539</v>
      </c>
      <c r="C189" s="471" t="s">
        <v>64</v>
      </c>
      <c r="D189" s="438">
        <v>5</v>
      </c>
      <c r="E189" s="506"/>
      <c r="F189" s="504">
        <f t="shared" si="8"/>
        <v>0</v>
      </c>
    </row>
    <row r="190" spans="1:6" x14ac:dyDescent="0.2">
      <c r="A190" s="460" t="s">
        <v>543</v>
      </c>
      <c r="B190" s="505" t="s">
        <v>541</v>
      </c>
      <c r="C190" s="471" t="s">
        <v>64</v>
      </c>
      <c r="D190" s="438">
        <v>430</v>
      </c>
      <c r="E190" s="506"/>
      <c r="F190" s="504">
        <f t="shared" si="8"/>
        <v>0</v>
      </c>
    </row>
    <row r="191" spans="1:6" x14ac:dyDescent="0.2">
      <c r="A191" s="460" t="s">
        <v>545</v>
      </c>
      <c r="B191" s="505" t="s">
        <v>542</v>
      </c>
      <c r="C191" s="471" t="s">
        <v>64</v>
      </c>
      <c r="D191" s="438">
        <v>10</v>
      </c>
      <c r="E191" s="506"/>
      <c r="F191" s="504">
        <f t="shared" si="8"/>
        <v>0</v>
      </c>
    </row>
    <row r="192" spans="1:6" x14ac:dyDescent="0.2">
      <c r="A192" s="460" t="s">
        <v>70</v>
      </c>
      <c r="B192" s="507" t="s">
        <v>544</v>
      </c>
      <c r="C192" s="471" t="s">
        <v>64</v>
      </c>
      <c r="D192" s="438">
        <v>10</v>
      </c>
      <c r="E192" s="506"/>
      <c r="F192" s="504">
        <f t="shared" si="8"/>
        <v>0</v>
      </c>
    </row>
    <row r="193" spans="1:6" x14ac:dyDescent="0.2">
      <c r="A193" s="460" t="s">
        <v>71</v>
      </c>
      <c r="B193" s="505" t="s">
        <v>546</v>
      </c>
      <c r="C193" s="471" t="s">
        <v>64</v>
      </c>
      <c r="D193" s="438">
        <v>100</v>
      </c>
      <c r="E193" s="506"/>
      <c r="F193" s="504">
        <f t="shared" si="8"/>
        <v>0</v>
      </c>
    </row>
    <row r="194" spans="1:6" x14ac:dyDescent="0.2">
      <c r="A194" s="460" t="s">
        <v>72</v>
      </c>
      <c r="B194" s="505" t="s">
        <v>547</v>
      </c>
      <c r="C194" s="471" t="s">
        <v>64</v>
      </c>
      <c r="D194" s="438">
        <v>5</v>
      </c>
      <c r="E194" s="506"/>
      <c r="F194" s="504">
        <f t="shared" si="8"/>
        <v>0</v>
      </c>
    </row>
    <row r="195" spans="1:6" x14ac:dyDescent="0.2">
      <c r="A195" s="460" t="s">
        <v>550</v>
      </c>
      <c r="B195" s="507" t="s">
        <v>548</v>
      </c>
      <c r="C195" s="471" t="s">
        <v>64</v>
      </c>
      <c r="D195" s="438">
        <v>5</v>
      </c>
      <c r="E195" s="506"/>
      <c r="F195" s="504">
        <f t="shared" si="8"/>
        <v>0</v>
      </c>
    </row>
    <row r="196" spans="1:6" x14ac:dyDescent="0.2">
      <c r="A196" s="460" t="s">
        <v>73</v>
      </c>
      <c r="B196" s="505" t="s">
        <v>549</v>
      </c>
      <c r="C196" s="471" t="s">
        <v>64</v>
      </c>
      <c r="D196" s="438">
        <v>50</v>
      </c>
      <c r="E196" s="506"/>
      <c r="F196" s="504">
        <f t="shared" si="8"/>
        <v>0</v>
      </c>
    </row>
    <row r="197" spans="1:6" x14ac:dyDescent="0.2">
      <c r="A197" s="460" t="s">
        <v>553</v>
      </c>
      <c r="B197" s="505" t="s">
        <v>551</v>
      </c>
      <c r="C197" s="471" t="s">
        <v>64</v>
      </c>
      <c r="D197" s="438">
        <v>50</v>
      </c>
      <c r="E197" s="506"/>
      <c r="F197" s="504">
        <f t="shared" si="8"/>
        <v>0</v>
      </c>
    </row>
    <row r="198" spans="1:6" x14ac:dyDescent="0.2">
      <c r="A198" s="460" t="s">
        <v>154</v>
      </c>
      <c r="B198" s="507" t="s">
        <v>552</v>
      </c>
      <c r="C198" s="471" t="s">
        <v>64</v>
      </c>
      <c r="D198" s="438">
        <v>50</v>
      </c>
      <c r="E198" s="506"/>
      <c r="F198" s="504">
        <f t="shared" si="8"/>
        <v>0</v>
      </c>
    </row>
    <row r="199" spans="1:6" x14ac:dyDescent="0.2">
      <c r="A199" s="460" t="s">
        <v>74</v>
      </c>
      <c r="B199" s="505" t="s">
        <v>554</v>
      </c>
      <c r="C199" s="471" t="s">
        <v>64</v>
      </c>
      <c r="D199" s="438">
        <v>150</v>
      </c>
      <c r="E199" s="506"/>
      <c r="F199" s="504">
        <f t="shared" si="8"/>
        <v>0</v>
      </c>
    </row>
    <row r="200" spans="1:6" x14ac:dyDescent="0.2">
      <c r="A200" s="460" t="s">
        <v>75</v>
      </c>
      <c r="B200" s="505" t="s">
        <v>555</v>
      </c>
      <c r="C200" s="471" t="s">
        <v>64</v>
      </c>
      <c r="D200" s="438">
        <v>10</v>
      </c>
      <c r="E200" s="506"/>
      <c r="F200" s="504">
        <f t="shared" si="8"/>
        <v>0</v>
      </c>
    </row>
    <row r="201" spans="1:6" x14ac:dyDescent="0.2">
      <c r="A201" s="460" t="s">
        <v>76</v>
      </c>
      <c r="B201" s="505" t="s">
        <v>556</v>
      </c>
      <c r="C201" s="471" t="s">
        <v>64</v>
      </c>
      <c r="D201" s="438">
        <v>20</v>
      </c>
      <c r="E201" s="506"/>
      <c r="F201" s="504">
        <f t="shared" si="8"/>
        <v>0</v>
      </c>
    </row>
    <row r="202" spans="1:6" x14ac:dyDescent="0.2">
      <c r="A202" s="460" t="s">
        <v>559</v>
      </c>
      <c r="B202" s="505" t="s">
        <v>557</v>
      </c>
      <c r="C202" s="471" t="s">
        <v>64</v>
      </c>
      <c r="D202" s="438">
        <v>5</v>
      </c>
      <c r="E202" s="506"/>
      <c r="F202" s="504">
        <f t="shared" si="8"/>
        <v>0</v>
      </c>
    </row>
    <row r="203" spans="1:6" x14ac:dyDescent="0.2">
      <c r="A203" s="460" t="s">
        <v>561</v>
      </c>
      <c r="B203" s="507" t="s">
        <v>558</v>
      </c>
      <c r="C203" s="471" t="s">
        <v>64</v>
      </c>
      <c r="D203" s="438">
        <v>5</v>
      </c>
      <c r="E203" s="506"/>
      <c r="F203" s="504">
        <f t="shared" si="8"/>
        <v>0</v>
      </c>
    </row>
    <row r="204" spans="1:6" x14ac:dyDescent="0.2">
      <c r="A204" s="460" t="s">
        <v>77</v>
      </c>
      <c r="B204" s="505" t="s">
        <v>560</v>
      </c>
      <c r="C204" s="471" t="s">
        <v>64</v>
      </c>
      <c r="D204" s="438">
        <v>50</v>
      </c>
      <c r="E204" s="506"/>
      <c r="F204" s="504">
        <f t="shared" si="8"/>
        <v>0</v>
      </c>
    </row>
    <row r="205" spans="1:6" x14ac:dyDescent="0.2">
      <c r="A205" s="460" t="s">
        <v>78</v>
      </c>
      <c r="B205" s="505" t="s">
        <v>909</v>
      </c>
      <c r="C205" s="471" t="s">
        <v>64</v>
      </c>
      <c r="D205" s="438">
        <v>10</v>
      </c>
      <c r="E205" s="506"/>
      <c r="F205" s="504">
        <f t="shared" si="8"/>
        <v>0</v>
      </c>
    </row>
    <row r="206" spans="1:6" x14ac:dyDescent="0.2">
      <c r="A206" s="460" t="s">
        <v>564</v>
      </c>
      <c r="B206" s="505" t="s">
        <v>562</v>
      </c>
      <c r="C206" s="471" t="s">
        <v>64</v>
      </c>
      <c r="D206" s="438">
        <v>20</v>
      </c>
      <c r="E206" s="506"/>
      <c r="F206" s="504">
        <f t="shared" si="8"/>
        <v>0</v>
      </c>
    </row>
    <row r="207" spans="1:6" x14ac:dyDescent="0.2">
      <c r="A207" s="460" t="s">
        <v>566</v>
      </c>
      <c r="B207" s="505" t="s">
        <v>563</v>
      </c>
      <c r="C207" s="471" t="s">
        <v>64</v>
      </c>
      <c r="D207" s="438">
        <v>10</v>
      </c>
      <c r="E207" s="506"/>
      <c r="F207" s="504">
        <f t="shared" si="8"/>
        <v>0</v>
      </c>
    </row>
    <row r="208" spans="1:6" x14ac:dyDescent="0.2">
      <c r="A208" s="460" t="s">
        <v>568</v>
      </c>
      <c r="B208" s="507" t="s">
        <v>565</v>
      </c>
      <c r="C208" s="471" t="s">
        <v>64</v>
      </c>
      <c r="D208" s="438">
        <v>5</v>
      </c>
      <c r="E208" s="506"/>
      <c r="F208" s="504">
        <f t="shared" si="8"/>
        <v>0</v>
      </c>
    </row>
    <row r="209" spans="1:6" x14ac:dyDescent="0.2">
      <c r="A209" s="460" t="s">
        <v>570</v>
      </c>
      <c r="B209" s="507" t="s">
        <v>567</v>
      </c>
      <c r="C209" s="471" t="s">
        <v>64</v>
      </c>
      <c r="D209" s="438">
        <v>250</v>
      </c>
      <c r="E209" s="506"/>
      <c r="F209" s="504">
        <f t="shared" si="8"/>
        <v>0</v>
      </c>
    </row>
    <row r="210" spans="1:6" x14ac:dyDescent="0.2">
      <c r="A210" s="460" t="s">
        <v>572</v>
      </c>
      <c r="B210" s="505" t="s">
        <v>569</v>
      </c>
      <c r="C210" s="471" t="s">
        <v>64</v>
      </c>
      <c r="D210" s="438">
        <v>300</v>
      </c>
      <c r="E210" s="506"/>
      <c r="F210" s="504">
        <f t="shared" si="8"/>
        <v>0</v>
      </c>
    </row>
    <row r="211" spans="1:6" x14ac:dyDescent="0.2">
      <c r="A211" s="460" t="s">
        <v>702</v>
      </c>
      <c r="B211" s="505" t="s">
        <v>571</v>
      </c>
      <c r="C211" s="471" t="s">
        <v>64</v>
      </c>
      <c r="D211" s="438">
        <v>800</v>
      </c>
      <c r="E211" s="506"/>
      <c r="F211" s="504">
        <f t="shared" si="8"/>
        <v>0</v>
      </c>
    </row>
    <row r="212" spans="1:6" x14ac:dyDescent="0.2">
      <c r="A212" s="460" t="s">
        <v>703</v>
      </c>
      <c r="B212" s="505" t="s">
        <v>573</v>
      </c>
      <c r="C212" s="471" t="s">
        <v>64</v>
      </c>
      <c r="D212" s="438">
        <v>150</v>
      </c>
      <c r="E212" s="506"/>
      <c r="F212" s="504">
        <f t="shared" si="8"/>
        <v>0</v>
      </c>
    </row>
    <row r="213" spans="1:6" x14ac:dyDescent="0.2">
      <c r="A213" s="469"/>
      <c r="B213" s="563" t="s">
        <v>574</v>
      </c>
      <c r="C213" s="563"/>
      <c r="D213" s="563"/>
      <c r="E213" s="563"/>
      <c r="F213" s="508">
        <f>SUM(F182:F212)</f>
        <v>0</v>
      </c>
    </row>
    <row r="214" spans="1:6" x14ac:dyDescent="0.2">
      <c r="A214" s="509"/>
      <c r="B214" s="509"/>
      <c r="C214" s="509"/>
      <c r="D214" s="509"/>
      <c r="E214" s="509"/>
      <c r="F214" s="509"/>
    </row>
    <row r="215" spans="1:6" x14ac:dyDescent="0.2">
      <c r="A215" s="568" t="s">
        <v>79</v>
      </c>
      <c r="B215" s="545" t="s">
        <v>575</v>
      </c>
      <c r="C215" s="545"/>
      <c r="D215" s="545"/>
      <c r="E215" s="545"/>
      <c r="F215" s="545"/>
    </row>
    <row r="216" spans="1:6" ht="54" customHeight="1" x14ac:dyDescent="0.2">
      <c r="A216" s="568"/>
      <c r="B216" s="569" t="s">
        <v>576</v>
      </c>
      <c r="C216" s="569"/>
      <c r="D216" s="569"/>
      <c r="E216" s="569"/>
      <c r="F216" s="569"/>
    </row>
    <row r="217" spans="1:6" x14ac:dyDescent="0.2">
      <c r="A217" s="460" t="s">
        <v>80</v>
      </c>
      <c r="B217" s="475" t="s">
        <v>577</v>
      </c>
      <c r="C217" s="433" t="s">
        <v>20</v>
      </c>
      <c r="D217" s="438">
        <v>20</v>
      </c>
      <c r="E217" s="435"/>
      <c r="F217" s="436">
        <f t="shared" ref="F217:F235" si="9">D217*E217</f>
        <v>0</v>
      </c>
    </row>
    <row r="218" spans="1:6" x14ac:dyDescent="0.2">
      <c r="A218" s="460" t="s">
        <v>81</v>
      </c>
      <c r="B218" s="475" t="s">
        <v>578</v>
      </c>
      <c r="C218" s="433" t="s">
        <v>20</v>
      </c>
      <c r="D218" s="438">
        <v>10</v>
      </c>
      <c r="E218" s="435"/>
      <c r="F218" s="436">
        <f t="shared" si="9"/>
        <v>0</v>
      </c>
    </row>
    <row r="219" spans="1:6" x14ac:dyDescent="0.2">
      <c r="A219" s="460" t="s">
        <v>82</v>
      </c>
      <c r="B219" s="475" t="s">
        <v>579</v>
      </c>
      <c r="C219" s="433" t="s">
        <v>20</v>
      </c>
      <c r="D219" s="438">
        <v>10</v>
      </c>
      <c r="E219" s="435"/>
      <c r="F219" s="436">
        <f t="shared" si="9"/>
        <v>0</v>
      </c>
    </row>
    <row r="220" spans="1:6" x14ac:dyDescent="0.2">
      <c r="A220" s="460" t="s">
        <v>83</v>
      </c>
      <c r="B220" s="475" t="s">
        <v>580</v>
      </c>
      <c r="C220" s="433" t="s">
        <v>20</v>
      </c>
      <c r="D220" s="438">
        <v>10</v>
      </c>
      <c r="E220" s="435"/>
      <c r="F220" s="436">
        <f t="shared" si="9"/>
        <v>0</v>
      </c>
    </row>
    <row r="221" spans="1:6" x14ac:dyDescent="0.2">
      <c r="A221" s="460" t="s">
        <v>84</v>
      </c>
      <c r="B221" s="475" t="s">
        <v>581</v>
      </c>
      <c r="C221" s="433" t="s">
        <v>20</v>
      </c>
      <c r="D221" s="438">
        <v>10</v>
      </c>
      <c r="E221" s="435"/>
      <c r="F221" s="436">
        <f t="shared" si="9"/>
        <v>0</v>
      </c>
    </row>
    <row r="222" spans="1:6" x14ac:dyDescent="0.2">
      <c r="A222" s="460" t="s">
        <v>85</v>
      </c>
      <c r="B222" s="475" t="s">
        <v>582</v>
      </c>
      <c r="C222" s="433" t="s">
        <v>20</v>
      </c>
      <c r="D222" s="438">
        <v>10</v>
      </c>
      <c r="E222" s="435"/>
      <c r="F222" s="436">
        <f t="shared" si="9"/>
        <v>0</v>
      </c>
    </row>
    <row r="223" spans="1:6" x14ac:dyDescent="0.2">
      <c r="A223" s="460" t="s">
        <v>583</v>
      </c>
      <c r="B223" s="475" t="s">
        <v>584</v>
      </c>
      <c r="C223" s="433" t="s">
        <v>20</v>
      </c>
      <c r="D223" s="438">
        <v>10</v>
      </c>
      <c r="E223" s="435"/>
      <c r="F223" s="436">
        <f t="shared" si="9"/>
        <v>0</v>
      </c>
    </row>
    <row r="224" spans="1:6" x14ac:dyDescent="0.2">
      <c r="A224" s="460" t="s">
        <v>585</v>
      </c>
      <c r="B224" s="475" t="s">
        <v>586</v>
      </c>
      <c r="C224" s="433" t="s">
        <v>20</v>
      </c>
      <c r="D224" s="438">
        <v>10</v>
      </c>
      <c r="E224" s="435"/>
      <c r="F224" s="436">
        <f t="shared" si="9"/>
        <v>0</v>
      </c>
    </row>
    <row r="225" spans="1:6" x14ac:dyDescent="0.2">
      <c r="A225" s="460" t="s">
        <v>587</v>
      </c>
      <c r="B225" s="475" t="s">
        <v>588</v>
      </c>
      <c r="C225" s="433" t="s">
        <v>20</v>
      </c>
      <c r="D225" s="438">
        <v>1</v>
      </c>
      <c r="E225" s="435"/>
      <c r="F225" s="436">
        <f t="shared" si="9"/>
        <v>0</v>
      </c>
    </row>
    <row r="226" spans="1:6" x14ac:dyDescent="0.2">
      <c r="A226" s="460" t="s">
        <v>590</v>
      </c>
      <c r="B226" s="475" t="s">
        <v>589</v>
      </c>
      <c r="C226" s="433" t="s">
        <v>20</v>
      </c>
      <c r="D226" s="438">
        <v>5</v>
      </c>
      <c r="E226" s="435"/>
      <c r="F226" s="436">
        <f t="shared" si="9"/>
        <v>0</v>
      </c>
    </row>
    <row r="227" spans="1:6" x14ac:dyDescent="0.2">
      <c r="A227" s="460" t="s">
        <v>592</v>
      </c>
      <c r="B227" s="475" t="s">
        <v>591</v>
      </c>
      <c r="C227" s="433" t="s">
        <v>20</v>
      </c>
      <c r="D227" s="438">
        <v>1</v>
      </c>
      <c r="E227" s="435"/>
      <c r="F227" s="436">
        <f t="shared" si="9"/>
        <v>0</v>
      </c>
    </row>
    <row r="228" spans="1:6" x14ac:dyDescent="0.2">
      <c r="A228" s="460" t="s">
        <v>594</v>
      </c>
      <c r="B228" s="475" t="s">
        <v>593</v>
      </c>
      <c r="C228" s="433" t="s">
        <v>20</v>
      </c>
      <c r="D228" s="438">
        <v>1</v>
      </c>
      <c r="E228" s="435"/>
      <c r="F228" s="436">
        <f t="shared" si="9"/>
        <v>0</v>
      </c>
    </row>
    <row r="229" spans="1:6" x14ac:dyDescent="0.2">
      <c r="A229" s="460" t="s">
        <v>596</v>
      </c>
      <c r="B229" s="475" t="s">
        <v>595</v>
      </c>
      <c r="C229" s="433" t="s">
        <v>20</v>
      </c>
      <c r="D229" s="438">
        <v>1</v>
      </c>
      <c r="E229" s="435"/>
      <c r="F229" s="436">
        <f t="shared" si="9"/>
        <v>0</v>
      </c>
    </row>
    <row r="230" spans="1:6" x14ac:dyDescent="0.2">
      <c r="A230" s="460" t="s">
        <v>598</v>
      </c>
      <c r="B230" s="475" t="s">
        <v>597</v>
      </c>
      <c r="C230" s="433" t="s">
        <v>20</v>
      </c>
      <c r="D230" s="438">
        <v>1</v>
      </c>
      <c r="E230" s="435"/>
      <c r="F230" s="436">
        <f t="shared" si="9"/>
        <v>0</v>
      </c>
    </row>
    <row r="231" spans="1:6" x14ac:dyDescent="0.2">
      <c r="A231" s="460" t="s">
        <v>600</v>
      </c>
      <c r="B231" s="475" t="s">
        <v>599</v>
      </c>
      <c r="C231" s="433" t="s">
        <v>20</v>
      </c>
      <c r="D231" s="438">
        <v>10</v>
      </c>
      <c r="E231" s="435"/>
      <c r="F231" s="436">
        <f t="shared" si="9"/>
        <v>0</v>
      </c>
    </row>
    <row r="232" spans="1:6" x14ac:dyDescent="0.2">
      <c r="A232" s="460" t="s">
        <v>603</v>
      </c>
      <c r="B232" s="475" t="s">
        <v>601</v>
      </c>
      <c r="C232" s="433" t="s">
        <v>602</v>
      </c>
      <c r="D232" s="438">
        <v>10</v>
      </c>
      <c r="E232" s="435"/>
      <c r="F232" s="436">
        <f t="shared" si="9"/>
        <v>0</v>
      </c>
    </row>
    <row r="233" spans="1:6" x14ac:dyDescent="0.2">
      <c r="A233" s="460" t="s">
        <v>605</v>
      </c>
      <c r="B233" s="475" t="s">
        <v>604</v>
      </c>
      <c r="C233" s="433" t="s">
        <v>602</v>
      </c>
      <c r="D233" s="438">
        <v>12</v>
      </c>
      <c r="E233" s="435"/>
      <c r="F233" s="436">
        <f t="shared" si="9"/>
        <v>0</v>
      </c>
    </row>
    <row r="234" spans="1:6" x14ac:dyDescent="0.2">
      <c r="A234" s="460" t="s">
        <v>606</v>
      </c>
      <c r="B234" s="475" t="s">
        <v>836</v>
      </c>
      <c r="C234" s="433" t="s">
        <v>20</v>
      </c>
      <c r="D234" s="438">
        <v>5</v>
      </c>
      <c r="E234" s="435"/>
      <c r="F234" s="436">
        <f t="shared" si="9"/>
        <v>0</v>
      </c>
    </row>
    <row r="235" spans="1:6" x14ac:dyDescent="0.2">
      <c r="A235" s="460" t="s">
        <v>704</v>
      </c>
      <c r="B235" s="475" t="s">
        <v>607</v>
      </c>
      <c r="C235" s="433" t="s">
        <v>20</v>
      </c>
      <c r="D235" s="438">
        <v>5</v>
      </c>
      <c r="E235" s="435"/>
      <c r="F235" s="436">
        <f t="shared" si="9"/>
        <v>0</v>
      </c>
    </row>
    <row r="236" spans="1:6" x14ac:dyDescent="0.2">
      <c r="A236" s="469"/>
      <c r="B236" s="563" t="s">
        <v>608</v>
      </c>
      <c r="C236" s="563"/>
      <c r="D236" s="563"/>
      <c r="E236" s="563"/>
      <c r="F236" s="470">
        <f>SUM(F217:F235)</f>
        <v>0</v>
      </c>
    </row>
    <row r="237" spans="1:6" x14ac:dyDescent="0.2">
      <c r="A237" s="546"/>
      <c r="B237" s="546"/>
      <c r="C237" s="546"/>
      <c r="D237" s="546"/>
      <c r="E237" s="546"/>
      <c r="F237" s="546"/>
    </row>
    <row r="238" spans="1:6" x14ac:dyDescent="0.2">
      <c r="A238" s="510" t="s">
        <v>609</v>
      </c>
      <c r="B238" s="542" t="s">
        <v>610</v>
      </c>
      <c r="C238" s="543"/>
      <c r="D238" s="543"/>
      <c r="E238" s="543"/>
      <c r="F238" s="544"/>
    </row>
    <row r="239" spans="1:6" ht="51" x14ac:dyDescent="0.2">
      <c r="A239" s="460" t="s">
        <v>611</v>
      </c>
      <c r="B239" s="461" t="s">
        <v>612</v>
      </c>
      <c r="C239" s="511" t="s">
        <v>14</v>
      </c>
      <c r="D239" s="438">
        <v>1</v>
      </c>
      <c r="E239" s="435"/>
      <c r="F239" s="436">
        <f t="shared" ref="F239:F244" si="10">D239*E239</f>
        <v>0</v>
      </c>
    </row>
    <row r="240" spans="1:6" ht="51" x14ac:dyDescent="0.2">
      <c r="A240" s="460" t="s">
        <v>613</v>
      </c>
      <c r="B240" s="461" t="s">
        <v>614</v>
      </c>
      <c r="C240" s="511" t="s">
        <v>14</v>
      </c>
      <c r="D240" s="438">
        <v>10</v>
      </c>
      <c r="E240" s="435"/>
      <c r="F240" s="436">
        <f t="shared" si="10"/>
        <v>0</v>
      </c>
    </row>
    <row r="241" spans="1:6" x14ac:dyDescent="0.2">
      <c r="A241" s="460" t="s">
        <v>615</v>
      </c>
      <c r="B241" s="461" t="s">
        <v>616</v>
      </c>
      <c r="C241" s="511" t="s">
        <v>14</v>
      </c>
      <c r="D241" s="438">
        <v>20</v>
      </c>
      <c r="E241" s="435"/>
      <c r="F241" s="436">
        <f t="shared" si="10"/>
        <v>0</v>
      </c>
    </row>
    <row r="242" spans="1:6" ht="25.5" x14ac:dyDescent="0.2">
      <c r="A242" s="460" t="s">
        <v>617</v>
      </c>
      <c r="B242" s="461" t="s">
        <v>618</v>
      </c>
      <c r="C242" s="511" t="s">
        <v>14</v>
      </c>
      <c r="D242" s="438">
        <v>30</v>
      </c>
      <c r="E242" s="435"/>
      <c r="F242" s="436">
        <f t="shared" si="10"/>
        <v>0</v>
      </c>
    </row>
    <row r="243" spans="1:6" ht="38.25" x14ac:dyDescent="0.2">
      <c r="A243" s="460" t="s">
        <v>619</v>
      </c>
      <c r="B243" s="461" t="s">
        <v>620</v>
      </c>
      <c r="C243" s="511" t="s">
        <v>91</v>
      </c>
      <c r="D243" s="438">
        <v>3</v>
      </c>
      <c r="E243" s="435"/>
      <c r="F243" s="436">
        <f t="shared" si="10"/>
        <v>0</v>
      </c>
    </row>
    <row r="244" spans="1:6" ht="25.5" x14ac:dyDescent="0.2">
      <c r="A244" s="460" t="s">
        <v>621</v>
      </c>
      <c r="B244" s="512" t="s">
        <v>622</v>
      </c>
      <c r="C244" s="513" t="s">
        <v>91</v>
      </c>
      <c r="D244" s="438">
        <v>2.5</v>
      </c>
      <c r="E244" s="435"/>
      <c r="F244" s="436">
        <f t="shared" si="10"/>
        <v>0</v>
      </c>
    </row>
    <row r="245" spans="1:6" x14ac:dyDescent="0.2">
      <c r="A245" s="469"/>
      <c r="B245" s="563" t="s">
        <v>623</v>
      </c>
      <c r="C245" s="563"/>
      <c r="D245" s="563"/>
      <c r="E245" s="563"/>
      <c r="F245" s="470">
        <f>SUM(F239:F244)</f>
        <v>0</v>
      </c>
    </row>
    <row r="246" spans="1:6" x14ac:dyDescent="0.2">
      <c r="A246" s="541"/>
      <c r="B246" s="541"/>
      <c r="C246" s="541"/>
      <c r="D246" s="541"/>
      <c r="E246" s="541"/>
      <c r="F246" s="541"/>
    </row>
    <row r="247" spans="1:6" x14ac:dyDescent="0.2">
      <c r="A247" s="570" t="s">
        <v>624</v>
      </c>
      <c r="B247" s="542" t="s">
        <v>625</v>
      </c>
      <c r="C247" s="543"/>
      <c r="D247" s="543"/>
      <c r="E247" s="543"/>
      <c r="F247" s="544"/>
    </row>
    <row r="248" spans="1:6" ht="27.6" customHeight="1" x14ac:dyDescent="0.2">
      <c r="A248" s="570"/>
      <c r="B248" s="569" t="s">
        <v>878</v>
      </c>
      <c r="C248" s="569"/>
      <c r="D248" s="569"/>
      <c r="E248" s="569"/>
      <c r="F248" s="569"/>
    </row>
    <row r="249" spans="1:6" ht="25.5" x14ac:dyDescent="0.2">
      <c r="A249" s="460" t="s">
        <v>626</v>
      </c>
      <c r="B249" s="461" t="s">
        <v>708</v>
      </c>
      <c r="C249" s="513" t="s">
        <v>100</v>
      </c>
      <c r="D249" s="438">
        <v>4</v>
      </c>
      <c r="E249" s="435"/>
      <c r="F249" s="514">
        <f>D249*E249</f>
        <v>0</v>
      </c>
    </row>
    <row r="250" spans="1:6" ht="38.25" x14ac:dyDescent="0.2">
      <c r="A250" s="460" t="s">
        <v>627</v>
      </c>
      <c r="B250" s="461" t="s">
        <v>837</v>
      </c>
      <c r="C250" s="513" t="s">
        <v>169</v>
      </c>
      <c r="D250" s="438">
        <v>15</v>
      </c>
      <c r="E250" s="435"/>
      <c r="F250" s="514">
        <f>E250*D250</f>
        <v>0</v>
      </c>
    </row>
    <row r="251" spans="1:6" ht="25.5" x14ac:dyDescent="0.2">
      <c r="A251" s="460" t="s">
        <v>629</v>
      </c>
      <c r="B251" s="461" t="s">
        <v>838</v>
      </c>
      <c r="C251" s="513" t="s">
        <v>169</v>
      </c>
      <c r="D251" s="438">
        <v>15</v>
      </c>
      <c r="E251" s="435"/>
      <c r="F251" s="514">
        <f>E251*D251</f>
        <v>0</v>
      </c>
    </row>
    <row r="252" spans="1:6" ht="25.5" x14ac:dyDescent="0.2">
      <c r="A252" s="460" t="s">
        <v>631</v>
      </c>
      <c r="B252" s="461" t="s">
        <v>910</v>
      </c>
      <c r="C252" s="513" t="s">
        <v>906</v>
      </c>
      <c r="D252" s="438">
        <v>2.5</v>
      </c>
      <c r="E252" s="435"/>
      <c r="F252" s="514">
        <f>E252*D252</f>
        <v>0</v>
      </c>
    </row>
    <row r="253" spans="1:6" x14ac:dyDescent="0.2">
      <c r="A253" s="460" t="s">
        <v>633</v>
      </c>
      <c r="B253" s="461" t="s">
        <v>628</v>
      </c>
      <c r="C253" s="513" t="s">
        <v>64</v>
      </c>
      <c r="D253" s="438">
        <v>25</v>
      </c>
      <c r="E253" s="435"/>
      <c r="F253" s="514">
        <f t="shared" ref="F253:F262" si="11">D253*E253</f>
        <v>0</v>
      </c>
    </row>
    <row r="254" spans="1:6" x14ac:dyDescent="0.2">
      <c r="A254" s="460" t="s">
        <v>635</v>
      </c>
      <c r="B254" s="461" t="s">
        <v>630</v>
      </c>
      <c r="C254" s="513" t="s">
        <v>64</v>
      </c>
      <c r="D254" s="438">
        <v>25</v>
      </c>
      <c r="E254" s="435"/>
      <c r="F254" s="514">
        <f t="shared" si="11"/>
        <v>0</v>
      </c>
    </row>
    <row r="255" spans="1:6" x14ac:dyDescent="0.2">
      <c r="A255" s="460" t="s">
        <v>637</v>
      </c>
      <c r="B255" s="461" t="s">
        <v>632</v>
      </c>
      <c r="C255" s="513" t="s">
        <v>64</v>
      </c>
      <c r="D255" s="438">
        <v>25</v>
      </c>
      <c r="E255" s="435"/>
      <c r="F255" s="514">
        <f t="shared" si="11"/>
        <v>0</v>
      </c>
    </row>
    <row r="256" spans="1:6" x14ac:dyDescent="0.2">
      <c r="A256" s="460" t="s">
        <v>639</v>
      </c>
      <c r="B256" s="461" t="s">
        <v>634</v>
      </c>
      <c r="C256" s="513" t="s">
        <v>64</v>
      </c>
      <c r="D256" s="438">
        <v>25</v>
      </c>
      <c r="E256" s="435"/>
      <c r="F256" s="514">
        <f t="shared" si="11"/>
        <v>0</v>
      </c>
    </row>
    <row r="257" spans="1:8" x14ac:dyDescent="0.2">
      <c r="A257" s="460" t="s">
        <v>641</v>
      </c>
      <c r="B257" s="461" t="s">
        <v>636</v>
      </c>
      <c r="C257" s="513" t="s">
        <v>20</v>
      </c>
      <c r="D257" s="438">
        <v>50</v>
      </c>
      <c r="E257" s="435"/>
      <c r="F257" s="514">
        <f t="shared" si="11"/>
        <v>0</v>
      </c>
    </row>
    <row r="258" spans="1:8" x14ac:dyDescent="0.2">
      <c r="A258" s="460" t="s">
        <v>642</v>
      </c>
      <c r="B258" s="461" t="s">
        <v>638</v>
      </c>
      <c r="C258" s="513" t="s">
        <v>64</v>
      </c>
      <c r="D258" s="438">
        <v>10</v>
      </c>
      <c r="E258" s="435"/>
      <c r="F258" s="514">
        <f t="shared" si="11"/>
        <v>0</v>
      </c>
    </row>
    <row r="259" spans="1:8" ht="25.5" x14ac:dyDescent="0.2">
      <c r="A259" s="460" t="s">
        <v>644</v>
      </c>
      <c r="B259" s="461" t="s">
        <v>640</v>
      </c>
      <c r="C259" s="513" t="s">
        <v>64</v>
      </c>
      <c r="D259" s="438">
        <v>10</v>
      </c>
      <c r="E259" s="435"/>
      <c r="F259" s="514">
        <f t="shared" si="11"/>
        <v>0</v>
      </c>
    </row>
    <row r="260" spans="1:8" x14ac:dyDescent="0.2">
      <c r="A260" s="460" t="s">
        <v>839</v>
      </c>
      <c r="B260" s="461" t="s">
        <v>842</v>
      </c>
      <c r="C260" s="513" t="s">
        <v>20</v>
      </c>
      <c r="D260" s="438">
        <v>3</v>
      </c>
      <c r="E260" s="435"/>
      <c r="F260" s="514">
        <f t="shared" si="11"/>
        <v>0</v>
      </c>
    </row>
    <row r="261" spans="1:8" x14ac:dyDescent="0.2">
      <c r="A261" s="460" t="s">
        <v>840</v>
      </c>
      <c r="B261" s="461" t="s">
        <v>643</v>
      </c>
      <c r="C261" s="513" t="s">
        <v>20</v>
      </c>
      <c r="D261" s="438">
        <v>40</v>
      </c>
      <c r="E261" s="435"/>
      <c r="F261" s="514">
        <f t="shared" si="11"/>
        <v>0</v>
      </c>
    </row>
    <row r="262" spans="1:8" x14ac:dyDescent="0.2">
      <c r="A262" s="460" t="s">
        <v>841</v>
      </c>
      <c r="B262" s="461" t="s">
        <v>645</v>
      </c>
      <c r="C262" s="513" t="s">
        <v>602</v>
      </c>
      <c r="D262" s="438">
        <v>3</v>
      </c>
      <c r="E262" s="435"/>
      <c r="F262" s="514">
        <f t="shared" si="11"/>
        <v>0</v>
      </c>
    </row>
    <row r="263" spans="1:8" x14ac:dyDescent="0.2">
      <c r="A263" s="469"/>
      <c r="B263" s="515"/>
      <c r="C263" s="516"/>
      <c r="D263" s="517"/>
      <c r="E263" s="518"/>
      <c r="F263" s="470">
        <f>SUM(F249:F262)</f>
        <v>0</v>
      </c>
    </row>
    <row r="264" spans="1:8" x14ac:dyDescent="0.2">
      <c r="A264" s="541"/>
      <c r="B264" s="541"/>
      <c r="C264" s="541"/>
      <c r="D264" s="541"/>
      <c r="E264" s="541"/>
      <c r="F264" s="541"/>
    </row>
    <row r="265" spans="1:8" x14ac:dyDescent="0.2">
      <c r="A265" s="430" t="s">
        <v>646</v>
      </c>
      <c r="B265" s="542" t="s">
        <v>647</v>
      </c>
      <c r="C265" s="543"/>
      <c r="D265" s="543"/>
      <c r="E265" s="543"/>
      <c r="F265" s="544"/>
    </row>
    <row r="266" spans="1:8" x14ac:dyDescent="0.2">
      <c r="A266" s="460" t="s">
        <v>648</v>
      </c>
      <c r="B266" s="519" t="s">
        <v>649</v>
      </c>
      <c r="C266" s="520" t="s">
        <v>100</v>
      </c>
      <c r="D266" s="438">
        <v>12</v>
      </c>
      <c r="E266" s="500"/>
      <c r="F266" s="436">
        <f>D266*E266</f>
        <v>0</v>
      </c>
      <c r="H266" s="419"/>
    </row>
    <row r="267" spans="1:8" ht="25.5" x14ac:dyDescent="0.2">
      <c r="A267" s="460" t="s">
        <v>650</v>
      </c>
      <c r="B267" s="521" t="s">
        <v>677</v>
      </c>
      <c r="C267" s="522" t="s">
        <v>64</v>
      </c>
      <c r="D267" s="438">
        <v>10</v>
      </c>
      <c r="E267" s="500"/>
      <c r="F267" s="436">
        <f>D267*E267</f>
        <v>0</v>
      </c>
      <c r="H267" s="419"/>
    </row>
    <row r="268" spans="1:8" ht="25.5" x14ac:dyDescent="0.2">
      <c r="A268" s="460" t="s">
        <v>651</v>
      </c>
      <c r="B268" s="521" t="s">
        <v>808</v>
      </c>
      <c r="C268" s="522" t="s">
        <v>169</v>
      </c>
      <c r="D268" s="438">
        <v>2</v>
      </c>
      <c r="E268" s="500"/>
      <c r="F268" s="436">
        <f>D268*E268</f>
        <v>0</v>
      </c>
    </row>
    <row r="269" spans="1:8" ht="51" x14ac:dyDescent="0.2">
      <c r="A269" s="460" t="s">
        <v>652</v>
      </c>
      <c r="B269" s="437" t="s">
        <v>809</v>
      </c>
      <c r="C269" s="523" t="s">
        <v>169</v>
      </c>
      <c r="D269" s="438">
        <v>1</v>
      </c>
      <c r="E269" s="500"/>
      <c r="F269" s="436">
        <f>D269*E269</f>
        <v>0</v>
      </c>
    </row>
    <row r="270" spans="1:8" x14ac:dyDescent="0.2">
      <c r="A270" s="460" t="s">
        <v>653</v>
      </c>
      <c r="B270" s="437" t="s">
        <v>654</v>
      </c>
      <c r="C270" s="523" t="s">
        <v>91</v>
      </c>
      <c r="D270" s="438">
        <v>1</v>
      </c>
      <c r="E270" s="500"/>
      <c r="F270" s="436">
        <f>D270*E270</f>
        <v>0</v>
      </c>
    </row>
    <row r="271" spans="1:8" x14ac:dyDescent="0.2">
      <c r="A271" s="469"/>
      <c r="B271" s="563" t="s">
        <v>655</v>
      </c>
      <c r="C271" s="563"/>
      <c r="D271" s="563"/>
      <c r="E271" s="563"/>
      <c r="F271" s="470">
        <f>SUM(F266:F270)</f>
        <v>0</v>
      </c>
    </row>
    <row r="272" spans="1:8" x14ac:dyDescent="0.2">
      <c r="A272" s="445"/>
      <c r="B272" s="564" t="s">
        <v>656</v>
      </c>
      <c r="C272" s="564"/>
      <c r="D272" s="564"/>
      <c r="E272" s="564"/>
      <c r="F272" s="446">
        <f>F271+F263+F245+F236+F213+F178+F129+F79+F30+F11+F65</f>
        <v>0</v>
      </c>
      <c r="H272" s="420"/>
    </row>
    <row r="273" spans="1:6" x14ac:dyDescent="0.2">
      <c r="A273" s="524"/>
      <c r="B273" s="525"/>
      <c r="C273" s="526"/>
      <c r="D273" s="526"/>
      <c r="E273" s="527"/>
      <c r="F273" s="528"/>
    </row>
    <row r="274" spans="1:6" x14ac:dyDescent="0.2">
      <c r="A274" s="529"/>
      <c r="B274" s="565" t="s">
        <v>86</v>
      </c>
      <c r="C274" s="566"/>
      <c r="D274" s="566"/>
      <c r="E274" s="566"/>
      <c r="F274" s="528"/>
    </row>
    <row r="275" spans="1:6" ht="41.45" customHeight="1" x14ac:dyDescent="0.2">
      <c r="A275" s="530" t="s">
        <v>87</v>
      </c>
      <c r="B275" s="567" t="s">
        <v>843</v>
      </c>
      <c r="C275" s="567"/>
      <c r="D275" s="567"/>
      <c r="E275" s="567"/>
      <c r="F275" s="567"/>
    </row>
    <row r="276" spans="1:6" ht="31.15" customHeight="1" x14ac:dyDescent="0.2">
      <c r="A276" s="531" t="s">
        <v>87</v>
      </c>
      <c r="B276" s="561" t="s">
        <v>879</v>
      </c>
      <c r="C276" s="561"/>
      <c r="D276" s="561"/>
      <c r="E276" s="561"/>
      <c r="F276" s="561"/>
    </row>
    <row r="277" spans="1:6" ht="28.9" customHeight="1" x14ac:dyDescent="0.2">
      <c r="A277" s="531" t="s">
        <v>87</v>
      </c>
      <c r="B277" s="559" t="s">
        <v>880</v>
      </c>
      <c r="C277" s="559"/>
      <c r="D277" s="559"/>
      <c r="E277" s="559"/>
      <c r="F277" s="559"/>
    </row>
    <row r="278" spans="1:6" ht="30" customHeight="1" x14ac:dyDescent="0.2">
      <c r="A278" s="531" t="s">
        <v>87</v>
      </c>
      <c r="B278" s="559" t="s">
        <v>881</v>
      </c>
      <c r="C278" s="559"/>
      <c r="D278" s="559"/>
      <c r="E278" s="559"/>
      <c r="F278" s="559"/>
    </row>
    <row r="279" spans="1:6" ht="30" customHeight="1" x14ac:dyDescent="0.2">
      <c r="A279" s="532" t="s">
        <v>87</v>
      </c>
      <c r="B279" s="559" t="s">
        <v>882</v>
      </c>
      <c r="C279" s="559"/>
      <c r="D279" s="559"/>
      <c r="E279" s="559"/>
      <c r="F279" s="559"/>
    </row>
    <row r="280" spans="1:6" x14ac:dyDescent="0.2">
      <c r="A280" s="532" t="s">
        <v>87</v>
      </c>
      <c r="B280" s="559" t="s">
        <v>657</v>
      </c>
      <c r="C280" s="559"/>
      <c r="D280" s="559"/>
      <c r="E280" s="559"/>
      <c r="F280" s="559"/>
    </row>
    <row r="281" spans="1:6" x14ac:dyDescent="0.2">
      <c r="A281" s="532" t="s">
        <v>87</v>
      </c>
      <c r="B281" s="559" t="s">
        <v>883</v>
      </c>
      <c r="C281" s="559"/>
      <c r="D281" s="559"/>
      <c r="E281" s="559"/>
      <c r="F281" s="559"/>
    </row>
    <row r="282" spans="1:6" x14ac:dyDescent="0.2">
      <c r="A282" s="532" t="s">
        <v>87</v>
      </c>
      <c r="B282" s="559" t="s">
        <v>884</v>
      </c>
      <c r="C282" s="559"/>
      <c r="D282" s="559"/>
      <c r="E282" s="559"/>
      <c r="F282" s="559"/>
    </row>
    <row r="283" spans="1:6" x14ac:dyDescent="0.2">
      <c r="A283" s="532" t="s">
        <v>87</v>
      </c>
      <c r="B283" s="559" t="s">
        <v>844</v>
      </c>
      <c r="C283" s="559"/>
      <c r="D283" s="559"/>
      <c r="E283" s="559"/>
      <c r="F283" s="559"/>
    </row>
    <row r="284" spans="1:6" x14ac:dyDescent="0.2">
      <c r="A284" s="532" t="s">
        <v>87</v>
      </c>
      <c r="B284" s="559" t="s">
        <v>845</v>
      </c>
      <c r="C284" s="559"/>
      <c r="D284" s="559"/>
      <c r="E284" s="559"/>
      <c r="F284" s="559"/>
    </row>
    <row r="285" spans="1:6" ht="34.15" customHeight="1" x14ac:dyDescent="0.2">
      <c r="A285" s="532" t="s">
        <v>87</v>
      </c>
      <c r="B285" s="560" t="s">
        <v>658</v>
      </c>
      <c r="C285" s="560"/>
      <c r="D285" s="560"/>
      <c r="E285" s="560"/>
      <c r="F285" s="560"/>
    </row>
    <row r="286" spans="1:6" x14ac:dyDescent="0.2">
      <c r="A286" s="532" t="s">
        <v>87</v>
      </c>
      <c r="B286" s="559" t="s">
        <v>907</v>
      </c>
      <c r="C286" s="559"/>
      <c r="D286" s="559"/>
      <c r="E286" s="559"/>
      <c r="F286" s="559"/>
    </row>
    <row r="287" spans="1:6" x14ac:dyDescent="0.2">
      <c r="A287" s="533" t="s">
        <v>87</v>
      </c>
      <c r="B287" s="561" t="s">
        <v>846</v>
      </c>
      <c r="C287" s="561"/>
      <c r="D287" s="561"/>
      <c r="E287" s="561"/>
      <c r="F287" s="561"/>
    </row>
    <row r="288" spans="1:6" x14ac:dyDescent="0.2">
      <c r="A288" s="421"/>
      <c r="B288" s="534"/>
      <c r="C288" s="535"/>
      <c r="D288" s="535"/>
      <c r="E288" s="536"/>
      <c r="F288" s="537"/>
    </row>
    <row r="289" spans="1:8" x14ac:dyDescent="0.2">
      <c r="A289" s="421"/>
      <c r="B289" s="534"/>
      <c r="C289" s="535"/>
      <c r="D289" s="535"/>
      <c r="E289" s="536"/>
      <c r="F289" s="537"/>
    </row>
    <row r="290" spans="1:8" x14ac:dyDescent="0.2">
      <c r="A290" s="421"/>
      <c r="B290" s="534"/>
      <c r="C290" s="535"/>
      <c r="D290" s="535"/>
      <c r="E290" s="536"/>
      <c r="F290" s="537"/>
    </row>
    <row r="291" spans="1:8" x14ac:dyDescent="0.2">
      <c r="A291" s="421"/>
      <c r="B291" s="534"/>
      <c r="C291" s="535"/>
      <c r="D291" s="535"/>
      <c r="E291" s="536"/>
      <c r="F291" s="537"/>
    </row>
    <row r="292" spans="1:8" x14ac:dyDescent="0.2">
      <c r="A292" s="421"/>
      <c r="B292" s="534"/>
      <c r="C292" s="535"/>
      <c r="D292" s="535"/>
      <c r="E292" s="536"/>
      <c r="F292" s="537"/>
    </row>
    <row r="293" spans="1:8" x14ac:dyDescent="0.2">
      <c r="A293" s="421"/>
      <c r="B293" s="534"/>
      <c r="C293" s="535"/>
      <c r="D293" s="535"/>
      <c r="E293" s="536"/>
      <c r="F293" s="537"/>
    </row>
    <row r="294" spans="1:8" s="324" customFormat="1" x14ac:dyDescent="0.2">
      <c r="A294" s="421"/>
      <c r="B294" s="534"/>
      <c r="C294" s="535"/>
      <c r="D294" s="535"/>
      <c r="E294" s="536"/>
      <c r="F294" s="537"/>
      <c r="G294" s="416"/>
      <c r="H294" s="416"/>
    </row>
    <row r="295" spans="1:8" s="324" customFormat="1" x14ac:dyDescent="0.2">
      <c r="A295" s="421"/>
      <c r="B295" s="534"/>
      <c r="C295" s="535"/>
      <c r="D295" s="535"/>
      <c r="E295" s="536"/>
      <c r="F295" s="537"/>
      <c r="G295" s="416"/>
      <c r="H295" s="416"/>
    </row>
    <row r="296" spans="1:8" s="324" customFormat="1" x14ac:dyDescent="0.2">
      <c r="A296" s="421"/>
      <c r="B296" s="534"/>
      <c r="C296" s="535"/>
      <c r="D296" s="535"/>
      <c r="E296" s="536"/>
      <c r="F296" s="537"/>
      <c r="G296" s="416"/>
      <c r="H296" s="416"/>
    </row>
    <row r="297" spans="1:8" s="324" customFormat="1" x14ac:dyDescent="0.2">
      <c r="A297" s="421"/>
      <c r="B297" s="534"/>
      <c r="C297" s="535"/>
      <c r="D297" s="535"/>
      <c r="E297" s="536"/>
      <c r="F297" s="537"/>
      <c r="G297" s="416"/>
      <c r="H297" s="416"/>
    </row>
    <row r="298" spans="1:8" s="324" customFormat="1" x14ac:dyDescent="0.2">
      <c r="A298" s="421"/>
      <c r="B298" s="534"/>
      <c r="C298" s="535"/>
      <c r="D298" s="535"/>
      <c r="E298" s="536"/>
      <c r="F298" s="537"/>
      <c r="G298" s="416"/>
      <c r="H298" s="416"/>
    </row>
    <row r="299" spans="1:8" s="324" customFormat="1" x14ac:dyDescent="0.2">
      <c r="A299" s="421"/>
      <c r="B299" s="534"/>
      <c r="C299" s="535"/>
      <c r="D299" s="535"/>
      <c r="E299" s="536"/>
      <c r="F299" s="537"/>
      <c r="G299" s="416"/>
      <c r="H299" s="416"/>
    </row>
    <row r="300" spans="1:8" s="324" customFormat="1" x14ac:dyDescent="0.2">
      <c r="A300" s="421"/>
      <c r="B300" s="534"/>
      <c r="C300" s="535"/>
      <c r="D300" s="535"/>
      <c r="E300" s="536"/>
      <c r="F300" s="537"/>
      <c r="G300" s="416"/>
      <c r="H300" s="416"/>
    </row>
    <row r="301" spans="1:8" s="324" customFormat="1" x14ac:dyDescent="0.2">
      <c r="A301" s="421"/>
      <c r="B301" s="534"/>
      <c r="C301" s="535"/>
      <c r="D301" s="535"/>
      <c r="E301" s="536"/>
      <c r="F301" s="537"/>
      <c r="G301" s="416"/>
      <c r="H301" s="416"/>
    </row>
    <row r="302" spans="1:8" s="324" customFormat="1" x14ac:dyDescent="0.2">
      <c r="A302" s="421"/>
      <c r="B302" s="534"/>
      <c r="C302" s="535"/>
      <c r="D302" s="535"/>
      <c r="E302" s="536"/>
      <c r="F302" s="537"/>
      <c r="G302" s="416"/>
      <c r="H302" s="416"/>
    </row>
    <row r="303" spans="1:8" s="324" customFormat="1" x14ac:dyDescent="0.2">
      <c r="A303" s="421"/>
      <c r="B303" s="534"/>
      <c r="C303" s="535"/>
      <c r="D303" s="535"/>
      <c r="E303" s="536"/>
      <c r="F303" s="537"/>
      <c r="G303" s="416"/>
      <c r="H303" s="416"/>
    </row>
    <row r="304" spans="1:8" s="324" customFormat="1" x14ac:dyDescent="0.2">
      <c r="A304" s="421"/>
      <c r="B304" s="534"/>
      <c r="C304" s="535"/>
      <c r="D304" s="535"/>
      <c r="E304" s="536"/>
      <c r="F304" s="537"/>
      <c r="G304" s="416"/>
      <c r="H304" s="416"/>
    </row>
    <row r="305" spans="1:8" s="324" customFormat="1" x14ac:dyDescent="0.2">
      <c r="A305" s="421"/>
      <c r="B305" s="534"/>
      <c r="C305" s="535"/>
      <c r="D305" s="535"/>
      <c r="E305" s="536"/>
      <c r="F305" s="537"/>
      <c r="G305" s="416"/>
      <c r="H305" s="416"/>
    </row>
    <row r="306" spans="1:8" s="324" customFormat="1" x14ac:dyDescent="0.2">
      <c r="A306" s="421"/>
      <c r="B306" s="534"/>
      <c r="C306" s="535"/>
      <c r="D306" s="535"/>
      <c r="E306" s="536"/>
      <c r="F306" s="537"/>
      <c r="G306" s="416"/>
      <c r="H306" s="416"/>
    </row>
    <row r="307" spans="1:8" s="324" customFormat="1" x14ac:dyDescent="0.2">
      <c r="A307" s="421"/>
      <c r="B307" s="534"/>
      <c r="C307" s="535"/>
      <c r="D307" s="535"/>
      <c r="E307" s="536"/>
      <c r="F307" s="537"/>
      <c r="G307" s="416"/>
      <c r="H307" s="416"/>
    </row>
    <row r="308" spans="1:8" s="324" customFormat="1" x14ac:dyDescent="0.2">
      <c r="A308" s="421"/>
      <c r="B308" s="534"/>
      <c r="C308" s="535"/>
      <c r="D308" s="535"/>
      <c r="E308" s="536"/>
      <c r="F308" s="537"/>
      <c r="G308" s="416"/>
      <c r="H308" s="416"/>
    </row>
    <row r="309" spans="1:8" s="324" customFormat="1" x14ac:dyDescent="0.2">
      <c r="A309" s="421"/>
      <c r="B309" s="534"/>
      <c r="C309" s="535"/>
      <c r="D309" s="535"/>
      <c r="E309" s="536"/>
      <c r="F309" s="537"/>
      <c r="G309" s="416"/>
      <c r="H309" s="416"/>
    </row>
    <row r="310" spans="1:8" s="324" customFormat="1" x14ac:dyDescent="0.2">
      <c r="A310" s="421"/>
      <c r="B310" s="534"/>
      <c r="C310" s="535"/>
      <c r="D310" s="535"/>
      <c r="E310" s="536"/>
      <c r="F310" s="537"/>
      <c r="G310" s="416"/>
      <c r="H310" s="416"/>
    </row>
    <row r="311" spans="1:8" s="324" customFormat="1" x14ac:dyDescent="0.2">
      <c r="A311" s="421"/>
      <c r="B311" s="534"/>
      <c r="C311" s="535"/>
      <c r="D311" s="535"/>
      <c r="E311" s="536"/>
      <c r="F311" s="537"/>
      <c r="G311" s="416"/>
      <c r="H311" s="416"/>
    </row>
    <row r="312" spans="1:8" s="324" customFormat="1" x14ac:dyDescent="0.2">
      <c r="A312" s="421"/>
      <c r="B312" s="534"/>
      <c r="C312" s="535"/>
      <c r="D312" s="535"/>
      <c r="E312" s="536"/>
      <c r="F312" s="537"/>
      <c r="G312" s="416"/>
      <c r="H312" s="416"/>
    </row>
    <row r="313" spans="1:8" s="324" customFormat="1" x14ac:dyDescent="0.2">
      <c r="A313" s="421"/>
      <c r="B313" s="534"/>
      <c r="C313" s="535"/>
      <c r="D313" s="535"/>
      <c r="E313" s="536"/>
      <c r="F313" s="537"/>
      <c r="G313" s="416"/>
      <c r="H313" s="416"/>
    </row>
    <row r="314" spans="1:8" s="324" customFormat="1" x14ac:dyDescent="0.2">
      <c r="A314" s="421"/>
      <c r="B314" s="534"/>
      <c r="C314" s="535"/>
      <c r="D314" s="535"/>
      <c r="E314" s="536"/>
      <c r="F314" s="537"/>
      <c r="G314" s="416"/>
      <c r="H314" s="416"/>
    </row>
    <row r="315" spans="1:8" s="324" customFormat="1" x14ac:dyDescent="0.2">
      <c r="A315" s="421"/>
      <c r="B315" s="534"/>
      <c r="C315" s="535"/>
      <c r="D315" s="535"/>
      <c r="E315" s="536"/>
      <c r="F315" s="537"/>
      <c r="G315" s="416"/>
      <c r="H315" s="416"/>
    </row>
    <row r="316" spans="1:8" s="324" customFormat="1" x14ac:dyDescent="0.2">
      <c r="A316" s="421"/>
      <c r="B316" s="534"/>
      <c r="C316" s="535"/>
      <c r="D316" s="535"/>
      <c r="E316" s="536"/>
      <c r="F316" s="537"/>
      <c r="G316" s="416"/>
      <c r="H316" s="416"/>
    </row>
    <row r="317" spans="1:8" s="324" customFormat="1" x14ac:dyDescent="0.2">
      <c r="A317" s="421"/>
      <c r="B317" s="534"/>
      <c r="C317" s="535"/>
      <c r="D317" s="535"/>
      <c r="E317" s="536"/>
      <c r="F317" s="537"/>
      <c r="G317" s="416"/>
      <c r="H317" s="416"/>
    </row>
    <row r="318" spans="1:8" s="324" customFormat="1" x14ac:dyDescent="0.2">
      <c r="A318" s="421"/>
      <c r="B318" s="534"/>
      <c r="C318" s="535"/>
      <c r="D318" s="535"/>
      <c r="E318" s="536"/>
      <c r="F318" s="537"/>
      <c r="G318" s="416"/>
      <c r="H318" s="416"/>
    </row>
    <row r="319" spans="1:8" s="324" customFormat="1" x14ac:dyDescent="0.2">
      <c r="A319" s="421"/>
      <c r="B319" s="534"/>
      <c r="C319" s="535"/>
      <c r="D319" s="535"/>
      <c r="E319" s="536"/>
      <c r="F319" s="537"/>
      <c r="G319" s="416"/>
      <c r="H319" s="416"/>
    </row>
    <row r="320" spans="1:8" s="324" customFormat="1" x14ac:dyDescent="0.2">
      <c r="A320" s="421"/>
      <c r="B320" s="534"/>
      <c r="C320" s="535"/>
      <c r="D320" s="535"/>
      <c r="E320" s="536"/>
      <c r="F320" s="537"/>
      <c r="G320" s="416"/>
      <c r="H320" s="416"/>
    </row>
    <row r="321" spans="1:8" s="324" customFormat="1" x14ac:dyDescent="0.2">
      <c r="A321" s="421"/>
      <c r="B321" s="534"/>
      <c r="C321" s="535"/>
      <c r="D321" s="535"/>
      <c r="E321" s="536"/>
      <c r="F321" s="537"/>
      <c r="G321" s="416"/>
      <c r="H321" s="416"/>
    </row>
    <row r="322" spans="1:8" s="324" customFormat="1" x14ac:dyDescent="0.2">
      <c r="A322" s="421"/>
      <c r="B322" s="534"/>
      <c r="C322" s="535"/>
      <c r="D322" s="535"/>
      <c r="E322" s="536"/>
      <c r="F322" s="537"/>
      <c r="G322" s="416"/>
      <c r="H322" s="416"/>
    </row>
    <row r="323" spans="1:8" s="324" customFormat="1" x14ac:dyDescent="0.2">
      <c r="A323" s="421"/>
      <c r="B323" s="534"/>
      <c r="C323" s="535"/>
      <c r="D323" s="535"/>
      <c r="E323" s="536"/>
      <c r="F323" s="537"/>
      <c r="G323" s="416"/>
      <c r="H323" s="416"/>
    </row>
    <row r="324" spans="1:8" s="324" customFormat="1" x14ac:dyDescent="0.2">
      <c r="A324" s="421"/>
      <c r="B324" s="534"/>
      <c r="C324" s="535"/>
      <c r="D324" s="535"/>
      <c r="E324" s="536"/>
      <c r="F324" s="537"/>
      <c r="G324" s="416"/>
      <c r="H324" s="416"/>
    </row>
    <row r="325" spans="1:8" s="324" customFormat="1" x14ac:dyDescent="0.2">
      <c r="A325" s="421"/>
      <c r="B325" s="534"/>
      <c r="C325" s="535"/>
      <c r="D325" s="535"/>
      <c r="E325" s="536"/>
      <c r="F325" s="537"/>
      <c r="G325" s="416"/>
      <c r="H325" s="416"/>
    </row>
    <row r="326" spans="1:8" s="324" customFormat="1" x14ac:dyDescent="0.2">
      <c r="A326" s="421"/>
      <c r="B326" s="534"/>
      <c r="C326" s="535"/>
      <c r="D326" s="535"/>
      <c r="E326" s="536"/>
      <c r="F326" s="537"/>
      <c r="G326" s="416"/>
      <c r="H326" s="416"/>
    </row>
    <row r="327" spans="1:8" s="324" customFormat="1" x14ac:dyDescent="0.2">
      <c r="A327" s="421"/>
      <c r="B327" s="534"/>
      <c r="C327" s="535"/>
      <c r="D327" s="535"/>
      <c r="E327" s="536"/>
      <c r="F327" s="537"/>
      <c r="G327" s="416"/>
      <c r="H327" s="416"/>
    </row>
    <row r="328" spans="1:8" s="324" customFormat="1" x14ac:dyDescent="0.2">
      <c r="A328" s="421"/>
      <c r="B328" s="534"/>
      <c r="C328" s="535"/>
      <c r="D328" s="535"/>
      <c r="E328" s="536"/>
      <c r="F328" s="537"/>
      <c r="G328" s="416"/>
      <c r="H328" s="416"/>
    </row>
    <row r="329" spans="1:8" s="324" customFormat="1" x14ac:dyDescent="0.2">
      <c r="A329" s="421"/>
      <c r="B329" s="534"/>
      <c r="C329" s="535"/>
      <c r="D329" s="535"/>
      <c r="E329" s="536"/>
      <c r="F329" s="537"/>
      <c r="G329" s="416"/>
      <c r="H329" s="416"/>
    </row>
    <row r="330" spans="1:8" s="324" customFormat="1" x14ac:dyDescent="0.2">
      <c r="A330" s="421"/>
      <c r="B330" s="534"/>
      <c r="C330" s="535"/>
      <c r="D330" s="535"/>
      <c r="E330" s="536"/>
      <c r="F330" s="537"/>
      <c r="G330" s="416"/>
      <c r="H330" s="416"/>
    </row>
    <row r="331" spans="1:8" s="324" customFormat="1" x14ac:dyDescent="0.2">
      <c r="A331" s="421"/>
      <c r="B331" s="534"/>
      <c r="C331" s="535"/>
      <c r="D331" s="535"/>
      <c r="E331" s="536"/>
      <c r="F331" s="537"/>
      <c r="G331" s="416"/>
      <c r="H331" s="416"/>
    </row>
    <row r="332" spans="1:8" s="324" customFormat="1" x14ac:dyDescent="0.2">
      <c r="A332" s="421"/>
      <c r="B332" s="534"/>
      <c r="C332" s="535"/>
      <c r="D332" s="535"/>
      <c r="E332" s="536"/>
      <c r="F332" s="537"/>
      <c r="G332" s="416"/>
      <c r="H332" s="416"/>
    </row>
    <row r="333" spans="1:8" s="324" customFormat="1" x14ac:dyDescent="0.2">
      <c r="A333" s="421"/>
      <c r="B333" s="534"/>
      <c r="C333" s="535"/>
      <c r="D333" s="535"/>
      <c r="E333" s="536"/>
      <c r="F333" s="537"/>
      <c r="G333" s="416"/>
      <c r="H333" s="416"/>
    </row>
    <row r="334" spans="1:8" s="324" customFormat="1" x14ac:dyDescent="0.2">
      <c r="A334" s="421"/>
      <c r="B334" s="534"/>
      <c r="C334" s="535"/>
      <c r="D334" s="535"/>
      <c r="E334" s="536"/>
      <c r="F334" s="537"/>
      <c r="G334" s="416"/>
      <c r="H334" s="416"/>
    </row>
    <row r="335" spans="1:8" s="324" customFormat="1" x14ac:dyDescent="0.2">
      <c r="A335" s="421"/>
      <c r="B335" s="534"/>
      <c r="C335" s="535"/>
      <c r="D335" s="535"/>
      <c r="E335" s="536"/>
      <c r="F335" s="537"/>
      <c r="G335" s="416"/>
      <c r="H335" s="416"/>
    </row>
    <row r="336" spans="1:8" s="324" customFormat="1" x14ac:dyDescent="0.2">
      <c r="A336" s="421"/>
      <c r="B336" s="534"/>
      <c r="C336" s="535"/>
      <c r="D336" s="535"/>
      <c r="E336" s="536"/>
      <c r="F336" s="537"/>
      <c r="G336" s="416"/>
      <c r="H336" s="416"/>
    </row>
    <row r="337" spans="1:8" s="324" customFormat="1" x14ac:dyDescent="0.2">
      <c r="A337" s="421"/>
      <c r="B337" s="534"/>
      <c r="C337" s="535"/>
      <c r="D337" s="535"/>
      <c r="E337" s="536"/>
      <c r="F337" s="537"/>
      <c r="G337" s="416"/>
      <c r="H337" s="416"/>
    </row>
    <row r="338" spans="1:8" s="324" customFormat="1" x14ac:dyDescent="0.2">
      <c r="A338" s="421"/>
      <c r="B338" s="534"/>
      <c r="C338" s="535"/>
      <c r="D338" s="535"/>
      <c r="E338" s="536"/>
      <c r="F338" s="537"/>
      <c r="G338" s="416"/>
      <c r="H338" s="416"/>
    </row>
    <row r="339" spans="1:8" s="324" customFormat="1" x14ac:dyDescent="0.2">
      <c r="A339" s="421"/>
      <c r="B339" s="534"/>
      <c r="C339" s="535"/>
      <c r="D339" s="535"/>
      <c r="E339" s="536"/>
      <c r="F339" s="537"/>
      <c r="G339" s="416"/>
      <c r="H339" s="416"/>
    </row>
    <row r="340" spans="1:8" s="324" customFormat="1" x14ac:dyDescent="0.2">
      <c r="A340" s="421"/>
      <c r="B340" s="534"/>
      <c r="C340" s="535"/>
      <c r="D340" s="535"/>
      <c r="E340" s="536"/>
      <c r="F340" s="537"/>
      <c r="G340" s="416"/>
      <c r="H340" s="416"/>
    </row>
    <row r="341" spans="1:8" s="324" customFormat="1" x14ac:dyDescent="0.2">
      <c r="A341" s="421"/>
      <c r="B341" s="534"/>
      <c r="C341" s="535"/>
      <c r="D341" s="535"/>
      <c r="E341" s="536"/>
      <c r="F341" s="537"/>
      <c r="G341" s="416"/>
      <c r="H341" s="416"/>
    </row>
    <row r="342" spans="1:8" s="324" customFormat="1" x14ac:dyDescent="0.2">
      <c r="A342" s="421"/>
      <c r="B342" s="534"/>
      <c r="C342" s="535"/>
      <c r="D342" s="535"/>
      <c r="E342" s="536"/>
      <c r="F342" s="537"/>
      <c r="G342" s="416"/>
      <c r="H342" s="416"/>
    </row>
    <row r="343" spans="1:8" s="324" customFormat="1" x14ac:dyDescent="0.2">
      <c r="A343" s="421"/>
      <c r="B343" s="534"/>
      <c r="C343" s="535"/>
      <c r="D343" s="535"/>
      <c r="E343" s="536"/>
      <c r="F343" s="537"/>
      <c r="G343" s="416"/>
      <c r="H343" s="416"/>
    </row>
    <row r="344" spans="1:8" s="324" customFormat="1" x14ac:dyDescent="0.2">
      <c r="A344" s="421"/>
      <c r="B344" s="534"/>
      <c r="C344" s="535"/>
      <c r="D344" s="535"/>
      <c r="E344" s="536"/>
      <c r="F344" s="537"/>
      <c r="G344" s="416"/>
      <c r="H344" s="416"/>
    </row>
    <row r="345" spans="1:8" s="324" customFormat="1" x14ac:dyDescent="0.2">
      <c r="A345" s="421"/>
      <c r="B345" s="534"/>
      <c r="C345" s="535"/>
      <c r="D345" s="535"/>
      <c r="E345" s="536"/>
      <c r="F345" s="537"/>
      <c r="G345" s="416"/>
      <c r="H345" s="416"/>
    </row>
    <row r="346" spans="1:8" s="324" customFormat="1" x14ac:dyDescent="0.2">
      <c r="A346" s="421"/>
      <c r="B346" s="534"/>
      <c r="C346" s="535"/>
      <c r="D346" s="535"/>
      <c r="E346" s="536"/>
      <c r="F346" s="537"/>
      <c r="G346" s="416"/>
      <c r="H346" s="416"/>
    </row>
    <row r="347" spans="1:8" s="324" customFormat="1" x14ac:dyDescent="0.2">
      <c r="A347" s="421"/>
      <c r="B347" s="534"/>
      <c r="C347" s="535"/>
      <c r="D347" s="535"/>
      <c r="E347" s="536"/>
      <c r="F347" s="537"/>
      <c r="G347" s="416"/>
      <c r="H347" s="416"/>
    </row>
    <row r="348" spans="1:8" s="324" customFormat="1" x14ac:dyDescent="0.2">
      <c r="A348" s="421"/>
      <c r="B348" s="534"/>
      <c r="C348" s="535"/>
      <c r="D348" s="535"/>
      <c r="E348" s="536"/>
      <c r="F348" s="537"/>
      <c r="G348" s="416"/>
      <c r="H348" s="416"/>
    </row>
    <row r="349" spans="1:8" s="324" customFormat="1" x14ac:dyDescent="0.2">
      <c r="A349" s="421"/>
      <c r="B349" s="534"/>
      <c r="C349" s="535"/>
      <c r="D349" s="535"/>
      <c r="E349" s="536"/>
      <c r="F349" s="537"/>
      <c r="G349" s="416"/>
      <c r="H349" s="416"/>
    </row>
    <row r="350" spans="1:8" s="324" customFormat="1" x14ac:dyDescent="0.2">
      <c r="A350" s="421"/>
      <c r="B350" s="534"/>
      <c r="C350" s="535"/>
      <c r="D350" s="535"/>
      <c r="E350" s="536"/>
      <c r="F350" s="537"/>
      <c r="G350" s="416"/>
      <c r="H350" s="416"/>
    </row>
    <row r="351" spans="1:8" s="324" customFormat="1" x14ac:dyDescent="0.2">
      <c r="A351" s="421"/>
      <c r="B351" s="534"/>
      <c r="C351" s="535"/>
      <c r="D351" s="535"/>
      <c r="E351" s="536"/>
      <c r="F351" s="537"/>
      <c r="G351" s="416"/>
      <c r="H351" s="416"/>
    </row>
    <row r="352" spans="1:8" s="324" customFormat="1" x14ac:dyDescent="0.2">
      <c r="A352" s="421"/>
      <c r="B352" s="534"/>
      <c r="C352" s="535"/>
      <c r="D352" s="535"/>
      <c r="E352" s="536"/>
      <c r="F352" s="537"/>
      <c r="G352" s="416"/>
      <c r="H352" s="416"/>
    </row>
    <row r="353" spans="1:8" s="324" customFormat="1" x14ac:dyDescent="0.2">
      <c r="A353" s="421"/>
      <c r="B353" s="534"/>
      <c r="C353" s="535"/>
      <c r="D353" s="535"/>
      <c r="E353" s="536"/>
      <c r="F353" s="537"/>
      <c r="G353" s="416"/>
      <c r="H353" s="416"/>
    </row>
    <row r="354" spans="1:8" s="324" customFormat="1" x14ac:dyDescent="0.2">
      <c r="A354" s="421"/>
      <c r="B354" s="534"/>
      <c r="C354" s="535"/>
      <c r="D354" s="535"/>
      <c r="E354" s="536"/>
      <c r="F354" s="537"/>
      <c r="G354" s="416"/>
      <c r="H354" s="416"/>
    </row>
    <row r="355" spans="1:8" s="324" customFormat="1" x14ac:dyDescent="0.2">
      <c r="A355" s="421"/>
      <c r="B355" s="534"/>
      <c r="C355" s="535"/>
      <c r="D355" s="535"/>
      <c r="E355" s="536"/>
      <c r="F355" s="537"/>
      <c r="G355" s="416"/>
      <c r="H355" s="416"/>
    </row>
    <row r="356" spans="1:8" s="324" customFormat="1" x14ac:dyDescent="0.2">
      <c r="A356" s="421"/>
      <c r="B356" s="534"/>
      <c r="C356" s="535"/>
      <c r="D356" s="535"/>
      <c r="E356" s="536"/>
      <c r="F356" s="537"/>
      <c r="G356" s="416"/>
      <c r="H356" s="416"/>
    </row>
    <row r="357" spans="1:8" s="324" customFormat="1" x14ac:dyDescent="0.2">
      <c r="A357" s="421"/>
      <c r="B357" s="534"/>
      <c r="C357" s="535"/>
      <c r="D357" s="535"/>
      <c r="E357" s="536"/>
      <c r="F357" s="537"/>
      <c r="G357" s="416"/>
      <c r="H357" s="416"/>
    </row>
    <row r="358" spans="1:8" s="324" customFormat="1" x14ac:dyDescent="0.2">
      <c r="A358" s="421"/>
      <c r="B358" s="534"/>
      <c r="C358" s="535"/>
      <c r="D358" s="535"/>
      <c r="E358" s="536"/>
      <c r="F358" s="537"/>
      <c r="G358" s="416"/>
      <c r="H358" s="416"/>
    </row>
    <row r="359" spans="1:8" s="324" customFormat="1" x14ac:dyDescent="0.2">
      <c r="A359" s="421"/>
      <c r="B359" s="534"/>
      <c r="C359" s="535"/>
      <c r="D359" s="535"/>
      <c r="E359" s="536"/>
      <c r="F359" s="537"/>
      <c r="G359" s="416"/>
      <c r="H359" s="416"/>
    </row>
    <row r="360" spans="1:8" s="324" customFormat="1" x14ac:dyDescent="0.2">
      <c r="A360" s="421"/>
      <c r="B360" s="534"/>
      <c r="C360" s="535"/>
      <c r="D360" s="535"/>
      <c r="E360" s="536"/>
      <c r="F360" s="537"/>
      <c r="G360" s="416"/>
      <c r="H360" s="416"/>
    </row>
    <row r="361" spans="1:8" s="324" customFormat="1" x14ac:dyDescent="0.2">
      <c r="A361" s="421"/>
      <c r="B361" s="534"/>
      <c r="C361" s="535"/>
      <c r="D361" s="535"/>
      <c r="E361" s="536"/>
      <c r="F361" s="537"/>
      <c r="G361" s="416"/>
      <c r="H361" s="416"/>
    </row>
    <row r="362" spans="1:8" s="324" customFormat="1" x14ac:dyDescent="0.2">
      <c r="A362" s="421"/>
      <c r="B362" s="534"/>
      <c r="C362" s="535"/>
      <c r="D362" s="535"/>
      <c r="E362" s="536"/>
      <c r="F362" s="537"/>
      <c r="G362" s="416"/>
      <c r="H362" s="416"/>
    </row>
    <row r="363" spans="1:8" s="324" customFormat="1" x14ac:dyDescent="0.2">
      <c r="A363" s="421"/>
      <c r="B363" s="534"/>
      <c r="C363" s="535"/>
      <c r="D363" s="535"/>
      <c r="E363" s="536"/>
      <c r="F363" s="537"/>
      <c r="G363" s="416"/>
      <c r="H363" s="416"/>
    </row>
    <row r="364" spans="1:8" s="324" customFormat="1" x14ac:dyDescent="0.2">
      <c r="A364" s="421"/>
      <c r="B364" s="534"/>
      <c r="C364" s="535"/>
      <c r="D364" s="535"/>
      <c r="E364" s="536"/>
      <c r="F364" s="537"/>
      <c r="G364" s="416"/>
      <c r="H364" s="416"/>
    </row>
    <row r="365" spans="1:8" s="324" customFormat="1" x14ac:dyDescent="0.2">
      <c r="A365" s="421"/>
      <c r="B365" s="534"/>
      <c r="C365" s="535"/>
      <c r="D365" s="535"/>
      <c r="E365" s="536"/>
      <c r="F365" s="537"/>
      <c r="G365" s="416"/>
      <c r="H365" s="416"/>
    </row>
    <row r="366" spans="1:8" s="324" customFormat="1" x14ac:dyDescent="0.2">
      <c r="A366" s="421"/>
      <c r="B366" s="534"/>
      <c r="C366" s="535"/>
      <c r="D366" s="535"/>
      <c r="E366" s="536"/>
      <c r="F366" s="537"/>
      <c r="G366" s="416"/>
      <c r="H366" s="416"/>
    </row>
    <row r="367" spans="1:8" s="324" customFormat="1" x14ac:dyDescent="0.2">
      <c r="A367" s="421"/>
      <c r="B367" s="534"/>
      <c r="C367" s="535"/>
      <c r="D367" s="535"/>
      <c r="E367" s="536"/>
      <c r="F367" s="537"/>
      <c r="G367" s="416"/>
      <c r="H367" s="416"/>
    </row>
    <row r="368" spans="1:8" s="324" customFormat="1" x14ac:dyDescent="0.2">
      <c r="A368" s="421"/>
      <c r="B368" s="534"/>
      <c r="C368" s="535"/>
      <c r="D368" s="535"/>
      <c r="E368" s="536"/>
      <c r="F368" s="537"/>
      <c r="G368" s="416"/>
      <c r="H368" s="416"/>
    </row>
    <row r="369" spans="1:8" s="324" customFormat="1" x14ac:dyDescent="0.2">
      <c r="A369" s="421"/>
      <c r="B369" s="534"/>
      <c r="C369" s="535"/>
      <c r="D369" s="535"/>
      <c r="E369" s="536"/>
      <c r="F369" s="537"/>
      <c r="G369" s="416"/>
      <c r="H369" s="416"/>
    </row>
    <row r="370" spans="1:8" s="324" customFormat="1" x14ac:dyDescent="0.2">
      <c r="A370" s="421"/>
      <c r="B370" s="534"/>
      <c r="C370" s="535"/>
      <c r="D370" s="535"/>
      <c r="E370" s="536"/>
      <c r="F370" s="537"/>
      <c r="G370" s="416"/>
      <c r="H370" s="416"/>
    </row>
    <row r="371" spans="1:8" s="324" customFormat="1" x14ac:dyDescent="0.2">
      <c r="A371" s="421"/>
      <c r="B371" s="534"/>
      <c r="C371" s="535"/>
      <c r="D371" s="535"/>
      <c r="E371" s="536"/>
      <c r="F371" s="537"/>
      <c r="G371" s="416"/>
      <c r="H371" s="416"/>
    </row>
    <row r="372" spans="1:8" s="324" customFormat="1" x14ac:dyDescent="0.2">
      <c r="A372" s="421"/>
      <c r="B372" s="534"/>
      <c r="C372" s="535"/>
      <c r="D372" s="535"/>
      <c r="E372" s="536"/>
      <c r="F372" s="537"/>
      <c r="G372" s="416"/>
      <c r="H372" s="416"/>
    </row>
    <row r="373" spans="1:8" s="324" customFormat="1" x14ac:dyDescent="0.2">
      <c r="A373" s="421"/>
      <c r="B373" s="534"/>
      <c r="C373" s="535"/>
      <c r="D373" s="535"/>
      <c r="E373" s="536"/>
      <c r="F373" s="537"/>
      <c r="G373" s="416"/>
      <c r="H373" s="416"/>
    </row>
    <row r="374" spans="1:8" s="324" customFormat="1" x14ac:dyDescent="0.2">
      <c r="A374" s="421"/>
      <c r="B374" s="534"/>
      <c r="C374" s="535"/>
      <c r="D374" s="535"/>
      <c r="E374" s="536"/>
      <c r="F374" s="537"/>
      <c r="G374" s="416"/>
      <c r="H374" s="416"/>
    </row>
    <row r="375" spans="1:8" s="324" customFormat="1" x14ac:dyDescent="0.2">
      <c r="A375" s="421"/>
      <c r="B375" s="534"/>
      <c r="C375" s="535"/>
      <c r="D375" s="535"/>
      <c r="E375" s="536"/>
      <c r="F375" s="537"/>
      <c r="G375" s="416"/>
      <c r="H375" s="416"/>
    </row>
    <row r="376" spans="1:8" s="324" customFormat="1" x14ac:dyDescent="0.2">
      <c r="A376" s="421"/>
      <c r="B376" s="534"/>
      <c r="C376" s="535"/>
      <c r="D376" s="535"/>
      <c r="E376" s="536"/>
      <c r="F376" s="537"/>
      <c r="G376" s="416"/>
      <c r="H376" s="416"/>
    </row>
    <row r="377" spans="1:8" s="324" customFormat="1" x14ac:dyDescent="0.2">
      <c r="A377" s="421"/>
      <c r="B377" s="534"/>
      <c r="C377" s="535"/>
      <c r="D377" s="535"/>
      <c r="E377" s="536"/>
      <c r="F377" s="537"/>
      <c r="G377" s="416"/>
      <c r="H377" s="416"/>
    </row>
    <row r="378" spans="1:8" s="324" customFormat="1" x14ac:dyDescent="0.2">
      <c r="A378" s="421"/>
      <c r="B378" s="534"/>
      <c r="C378" s="535"/>
      <c r="D378" s="535"/>
      <c r="E378" s="536"/>
      <c r="F378" s="537"/>
      <c r="G378" s="416"/>
      <c r="H378" s="416"/>
    </row>
    <row r="379" spans="1:8" s="324" customFormat="1" x14ac:dyDescent="0.2">
      <c r="A379" s="421"/>
      <c r="B379" s="534"/>
      <c r="C379" s="535"/>
      <c r="D379" s="535"/>
      <c r="E379" s="536"/>
      <c r="F379" s="537"/>
      <c r="G379" s="416"/>
      <c r="H379" s="416"/>
    </row>
    <row r="380" spans="1:8" s="324" customFormat="1" x14ac:dyDescent="0.2">
      <c r="A380" s="421"/>
      <c r="B380" s="534"/>
      <c r="C380" s="535"/>
      <c r="D380" s="535"/>
      <c r="E380" s="536"/>
      <c r="F380" s="537"/>
      <c r="G380" s="416"/>
      <c r="H380" s="416"/>
    </row>
    <row r="381" spans="1:8" s="324" customFormat="1" x14ac:dyDescent="0.2">
      <c r="A381" s="421"/>
      <c r="B381" s="534"/>
      <c r="C381" s="535"/>
      <c r="D381" s="535"/>
      <c r="E381" s="536"/>
      <c r="F381" s="537"/>
      <c r="G381" s="416"/>
      <c r="H381" s="416"/>
    </row>
    <row r="382" spans="1:8" s="324" customFormat="1" x14ac:dyDescent="0.2">
      <c r="A382" s="421"/>
      <c r="B382" s="534"/>
      <c r="C382" s="535"/>
      <c r="D382" s="535"/>
      <c r="E382" s="536"/>
      <c r="F382" s="537"/>
      <c r="G382" s="416"/>
      <c r="H382" s="416"/>
    </row>
    <row r="383" spans="1:8" s="324" customFormat="1" x14ac:dyDescent="0.2">
      <c r="A383" s="421"/>
      <c r="B383" s="534"/>
      <c r="C383" s="535"/>
      <c r="D383" s="535"/>
      <c r="E383" s="536"/>
      <c r="F383" s="537"/>
      <c r="G383" s="416"/>
      <c r="H383" s="416"/>
    </row>
    <row r="384" spans="1:8" s="324" customFormat="1" x14ac:dyDescent="0.2">
      <c r="A384" s="421"/>
      <c r="B384" s="534"/>
      <c r="C384" s="535"/>
      <c r="D384" s="535"/>
      <c r="E384" s="536"/>
      <c r="F384" s="537"/>
      <c r="G384" s="416"/>
      <c r="H384" s="416"/>
    </row>
    <row r="385" spans="1:8" s="324" customFormat="1" x14ac:dyDescent="0.2">
      <c r="A385" s="421"/>
      <c r="B385" s="534"/>
      <c r="C385" s="535"/>
      <c r="D385" s="535"/>
      <c r="E385" s="536"/>
      <c r="F385" s="537"/>
      <c r="G385" s="416"/>
      <c r="H385" s="416"/>
    </row>
    <row r="386" spans="1:8" s="324" customFormat="1" x14ac:dyDescent="0.2">
      <c r="A386" s="421"/>
      <c r="B386" s="534"/>
      <c r="C386" s="535"/>
      <c r="D386" s="535"/>
      <c r="E386" s="536"/>
      <c r="F386" s="537"/>
      <c r="G386" s="416"/>
      <c r="H386" s="416"/>
    </row>
    <row r="387" spans="1:8" s="324" customFormat="1" x14ac:dyDescent="0.2">
      <c r="A387" s="421"/>
      <c r="B387" s="534"/>
      <c r="C387" s="535"/>
      <c r="D387" s="535"/>
      <c r="E387" s="536"/>
      <c r="F387" s="537"/>
      <c r="G387" s="416"/>
      <c r="H387" s="416"/>
    </row>
    <row r="388" spans="1:8" s="324" customFormat="1" x14ac:dyDescent="0.2">
      <c r="A388" s="421"/>
      <c r="B388" s="534"/>
      <c r="C388" s="535"/>
      <c r="D388" s="535"/>
      <c r="E388" s="536"/>
      <c r="F388" s="537"/>
      <c r="G388" s="416"/>
      <c r="H388" s="416"/>
    </row>
    <row r="389" spans="1:8" s="324" customFormat="1" x14ac:dyDescent="0.2">
      <c r="A389" s="421"/>
      <c r="B389" s="534"/>
      <c r="C389" s="535"/>
      <c r="D389" s="535"/>
      <c r="E389" s="536"/>
      <c r="F389" s="537"/>
      <c r="G389" s="416"/>
      <c r="H389" s="416"/>
    </row>
    <row r="390" spans="1:8" s="324" customFormat="1" x14ac:dyDescent="0.2">
      <c r="A390" s="421"/>
      <c r="B390" s="534"/>
      <c r="C390" s="535"/>
      <c r="D390" s="535"/>
      <c r="E390" s="536"/>
      <c r="F390" s="537"/>
      <c r="G390" s="416"/>
      <c r="H390" s="416"/>
    </row>
    <row r="391" spans="1:8" s="324" customFormat="1" x14ac:dyDescent="0.2">
      <c r="A391" s="421"/>
      <c r="B391" s="534"/>
      <c r="C391" s="535"/>
      <c r="D391" s="535"/>
      <c r="E391" s="536"/>
      <c r="F391" s="537"/>
      <c r="G391" s="416"/>
      <c r="H391" s="416"/>
    </row>
    <row r="392" spans="1:8" s="324" customFormat="1" x14ac:dyDescent="0.2">
      <c r="A392" s="421"/>
      <c r="B392" s="534"/>
      <c r="C392" s="535"/>
      <c r="D392" s="535"/>
      <c r="E392" s="536"/>
      <c r="F392" s="537"/>
      <c r="G392" s="416"/>
      <c r="H392" s="416"/>
    </row>
    <row r="393" spans="1:8" s="324" customFormat="1" x14ac:dyDescent="0.2">
      <c r="A393" s="421"/>
      <c r="B393" s="534"/>
      <c r="C393" s="535"/>
      <c r="D393" s="535"/>
      <c r="E393" s="536"/>
      <c r="F393" s="537"/>
      <c r="G393" s="416"/>
      <c r="H393" s="416"/>
    </row>
    <row r="394" spans="1:8" s="324" customFormat="1" x14ac:dyDescent="0.2">
      <c r="A394" s="421"/>
      <c r="B394" s="534"/>
      <c r="C394" s="535"/>
      <c r="D394" s="535"/>
      <c r="E394" s="536"/>
      <c r="F394" s="537"/>
      <c r="G394" s="416"/>
      <c r="H394" s="416"/>
    </row>
    <row r="395" spans="1:8" s="324" customFormat="1" x14ac:dyDescent="0.2">
      <c r="A395" s="421"/>
      <c r="B395" s="534"/>
      <c r="C395" s="535"/>
      <c r="D395" s="535"/>
      <c r="E395" s="536"/>
      <c r="F395" s="537"/>
      <c r="G395" s="416"/>
      <c r="H395" s="416"/>
    </row>
    <row r="396" spans="1:8" s="324" customFormat="1" x14ac:dyDescent="0.2">
      <c r="A396" s="421"/>
      <c r="B396" s="534"/>
      <c r="C396" s="535"/>
      <c r="D396" s="535"/>
      <c r="E396" s="536"/>
      <c r="F396" s="537"/>
      <c r="G396" s="416"/>
      <c r="H396" s="416"/>
    </row>
    <row r="397" spans="1:8" s="324" customFormat="1" x14ac:dyDescent="0.2">
      <c r="A397" s="421"/>
      <c r="B397" s="534"/>
      <c r="C397" s="535"/>
      <c r="D397" s="535"/>
      <c r="E397" s="536"/>
      <c r="F397" s="537"/>
      <c r="G397" s="416"/>
      <c r="H397" s="416"/>
    </row>
    <row r="398" spans="1:8" s="324" customFormat="1" x14ac:dyDescent="0.2">
      <c r="A398" s="421"/>
      <c r="B398" s="534"/>
      <c r="C398" s="535"/>
      <c r="D398" s="535"/>
      <c r="E398" s="536"/>
      <c r="F398" s="537"/>
      <c r="G398" s="416"/>
      <c r="H398" s="416"/>
    </row>
    <row r="399" spans="1:8" s="324" customFormat="1" x14ac:dyDescent="0.2">
      <c r="A399" s="421"/>
      <c r="B399" s="534"/>
      <c r="C399" s="535"/>
      <c r="D399" s="535"/>
      <c r="E399" s="536"/>
      <c r="F399" s="537"/>
      <c r="G399" s="416"/>
      <c r="H399" s="416"/>
    </row>
    <row r="400" spans="1:8" s="324" customFormat="1" x14ac:dyDescent="0.2">
      <c r="A400" s="421"/>
      <c r="B400" s="534"/>
      <c r="C400" s="535"/>
      <c r="D400" s="535"/>
      <c r="E400" s="536"/>
      <c r="F400" s="537"/>
      <c r="G400" s="416"/>
      <c r="H400" s="416"/>
    </row>
    <row r="401" spans="1:8" s="324" customFormat="1" x14ac:dyDescent="0.2">
      <c r="A401" s="421"/>
      <c r="B401" s="534"/>
      <c r="C401" s="535"/>
      <c r="D401" s="535"/>
      <c r="E401" s="536"/>
      <c r="F401" s="537"/>
      <c r="G401" s="416"/>
      <c r="H401" s="416"/>
    </row>
    <row r="402" spans="1:8" s="324" customFormat="1" x14ac:dyDescent="0.2">
      <c r="A402" s="421"/>
      <c r="B402" s="534"/>
      <c r="C402" s="535"/>
      <c r="D402" s="535"/>
      <c r="E402" s="536"/>
      <c r="F402" s="537"/>
      <c r="G402" s="416"/>
      <c r="H402" s="416"/>
    </row>
    <row r="403" spans="1:8" s="324" customFormat="1" x14ac:dyDescent="0.2">
      <c r="A403" s="421"/>
      <c r="B403" s="534"/>
      <c r="C403" s="535"/>
      <c r="D403" s="535"/>
      <c r="E403" s="536"/>
      <c r="F403" s="537"/>
      <c r="G403" s="416"/>
      <c r="H403" s="416"/>
    </row>
    <row r="404" spans="1:8" s="324" customFormat="1" x14ac:dyDescent="0.2">
      <c r="A404" s="421"/>
      <c r="B404" s="534"/>
      <c r="C404" s="535"/>
      <c r="D404" s="535"/>
      <c r="E404" s="536"/>
      <c r="F404" s="537"/>
      <c r="G404" s="416"/>
      <c r="H404" s="416"/>
    </row>
    <row r="405" spans="1:8" s="324" customFormat="1" x14ac:dyDescent="0.2">
      <c r="A405" s="421"/>
      <c r="B405" s="534"/>
      <c r="C405" s="535"/>
      <c r="D405" s="535"/>
      <c r="E405" s="536"/>
      <c r="F405" s="537"/>
      <c r="G405" s="416"/>
      <c r="H405" s="416"/>
    </row>
    <row r="406" spans="1:8" s="324" customFormat="1" x14ac:dyDescent="0.2">
      <c r="A406" s="421"/>
      <c r="B406" s="534"/>
      <c r="C406" s="535"/>
      <c r="D406" s="535"/>
      <c r="E406" s="536"/>
      <c r="F406" s="537"/>
      <c r="G406" s="416"/>
      <c r="H406" s="416"/>
    </row>
    <row r="407" spans="1:8" s="324" customFormat="1" x14ac:dyDescent="0.2">
      <c r="A407" s="421"/>
      <c r="B407" s="534"/>
      <c r="C407" s="535"/>
      <c r="D407" s="535"/>
      <c r="E407" s="536"/>
      <c r="F407" s="537"/>
      <c r="G407" s="416"/>
      <c r="H407" s="416"/>
    </row>
    <row r="408" spans="1:8" s="324" customFormat="1" x14ac:dyDescent="0.2">
      <c r="A408" s="421"/>
      <c r="B408" s="534"/>
      <c r="C408" s="535"/>
      <c r="D408" s="535"/>
      <c r="E408" s="536"/>
      <c r="F408" s="537"/>
      <c r="G408" s="416"/>
      <c r="H408" s="416"/>
    </row>
    <row r="409" spans="1:8" s="324" customFormat="1" x14ac:dyDescent="0.2">
      <c r="A409" s="421"/>
      <c r="B409" s="534"/>
      <c r="C409" s="535"/>
      <c r="D409" s="535"/>
      <c r="E409" s="536"/>
      <c r="F409" s="537"/>
      <c r="G409" s="416"/>
      <c r="H409" s="416"/>
    </row>
    <row r="410" spans="1:8" s="324" customFormat="1" x14ac:dyDescent="0.2">
      <c r="A410" s="421"/>
      <c r="B410" s="534"/>
      <c r="C410" s="535"/>
      <c r="D410" s="535"/>
      <c r="E410" s="536"/>
      <c r="F410" s="537"/>
      <c r="G410" s="416"/>
      <c r="H410" s="416"/>
    </row>
    <row r="411" spans="1:8" s="324" customFormat="1" x14ac:dyDescent="0.2">
      <c r="A411" s="421"/>
      <c r="B411" s="534"/>
      <c r="C411" s="535"/>
      <c r="D411" s="535"/>
      <c r="E411" s="536"/>
      <c r="F411" s="537"/>
      <c r="G411" s="416"/>
      <c r="H411" s="416"/>
    </row>
    <row r="412" spans="1:8" s="324" customFormat="1" x14ac:dyDescent="0.2">
      <c r="A412" s="421"/>
      <c r="B412" s="534"/>
      <c r="C412" s="535"/>
      <c r="D412" s="535"/>
      <c r="E412" s="536"/>
      <c r="F412" s="537"/>
      <c r="G412" s="416"/>
      <c r="H412" s="416"/>
    </row>
    <row r="413" spans="1:8" s="324" customFormat="1" x14ac:dyDescent="0.2">
      <c r="A413" s="421"/>
      <c r="B413" s="534"/>
      <c r="C413" s="535"/>
      <c r="D413" s="535"/>
      <c r="E413" s="536"/>
      <c r="F413" s="537"/>
      <c r="G413" s="416"/>
      <c r="H413" s="416"/>
    </row>
    <row r="414" spans="1:8" s="324" customFormat="1" x14ac:dyDescent="0.2">
      <c r="A414" s="421"/>
      <c r="B414" s="534"/>
      <c r="C414" s="535"/>
      <c r="D414" s="535"/>
      <c r="E414" s="536"/>
      <c r="F414" s="537"/>
      <c r="G414" s="416"/>
      <c r="H414" s="416"/>
    </row>
    <row r="415" spans="1:8" s="324" customFormat="1" x14ac:dyDescent="0.2">
      <c r="A415" s="421"/>
      <c r="B415" s="534"/>
      <c r="C415" s="535"/>
      <c r="D415" s="535"/>
      <c r="E415" s="536"/>
      <c r="F415" s="537"/>
      <c r="G415" s="416"/>
      <c r="H415" s="416"/>
    </row>
    <row r="416" spans="1:8" s="324" customFormat="1" x14ac:dyDescent="0.2">
      <c r="A416" s="421"/>
      <c r="B416" s="534"/>
      <c r="C416" s="535"/>
      <c r="D416" s="535"/>
      <c r="E416" s="536"/>
      <c r="F416" s="537"/>
      <c r="G416" s="416"/>
      <c r="H416" s="416"/>
    </row>
    <row r="417" spans="1:8" s="324" customFormat="1" x14ac:dyDescent="0.2">
      <c r="A417" s="421"/>
      <c r="B417" s="534"/>
      <c r="C417" s="535"/>
      <c r="D417" s="535"/>
      <c r="E417" s="536"/>
      <c r="F417" s="537"/>
      <c r="G417" s="416"/>
      <c r="H417" s="416"/>
    </row>
    <row r="418" spans="1:8" s="324" customFormat="1" x14ac:dyDescent="0.2">
      <c r="A418" s="421"/>
      <c r="B418" s="534"/>
      <c r="C418" s="535"/>
      <c r="D418" s="535"/>
      <c r="E418" s="536"/>
      <c r="F418" s="537"/>
      <c r="G418" s="416"/>
      <c r="H418" s="416"/>
    </row>
    <row r="419" spans="1:8" s="324" customFormat="1" x14ac:dyDescent="0.2">
      <c r="A419" s="421"/>
      <c r="B419" s="534"/>
      <c r="C419" s="535"/>
      <c r="D419" s="535"/>
      <c r="E419" s="536"/>
      <c r="F419" s="537"/>
      <c r="G419" s="416"/>
      <c r="H419" s="416"/>
    </row>
    <row r="420" spans="1:8" s="324" customFormat="1" x14ac:dyDescent="0.2">
      <c r="A420" s="421"/>
      <c r="B420" s="534"/>
      <c r="C420" s="535"/>
      <c r="D420" s="535"/>
      <c r="E420" s="536"/>
      <c r="F420" s="537"/>
      <c r="G420" s="416"/>
      <c r="H420" s="416"/>
    </row>
    <row r="421" spans="1:8" s="324" customFormat="1" x14ac:dyDescent="0.2">
      <c r="A421" s="421"/>
      <c r="B421" s="534"/>
      <c r="C421" s="535"/>
      <c r="D421" s="535"/>
      <c r="E421" s="536"/>
      <c r="F421" s="537"/>
      <c r="G421" s="416"/>
      <c r="H421" s="416"/>
    </row>
    <row r="422" spans="1:8" s="324" customFormat="1" x14ac:dyDescent="0.2">
      <c r="A422" s="421"/>
      <c r="B422" s="534"/>
      <c r="C422" s="535"/>
      <c r="D422" s="535"/>
      <c r="E422" s="536"/>
      <c r="F422" s="537"/>
      <c r="G422" s="416"/>
      <c r="H422" s="416"/>
    </row>
    <row r="423" spans="1:8" s="324" customFormat="1" x14ac:dyDescent="0.2">
      <c r="A423" s="421"/>
      <c r="B423" s="534"/>
      <c r="C423" s="535"/>
      <c r="D423" s="535"/>
      <c r="E423" s="536"/>
      <c r="F423" s="537"/>
      <c r="G423" s="416"/>
      <c r="H423" s="416"/>
    </row>
    <row r="424" spans="1:8" s="324" customFormat="1" x14ac:dyDescent="0.2">
      <c r="A424" s="421"/>
      <c r="B424" s="534"/>
      <c r="C424" s="535"/>
      <c r="D424" s="535"/>
      <c r="E424" s="536"/>
      <c r="F424" s="537"/>
      <c r="G424" s="416"/>
      <c r="H424" s="416"/>
    </row>
    <row r="425" spans="1:8" s="324" customFormat="1" x14ac:dyDescent="0.2">
      <c r="A425" s="421"/>
      <c r="B425" s="534"/>
      <c r="C425" s="535"/>
      <c r="D425" s="535"/>
      <c r="E425" s="536"/>
      <c r="F425" s="537"/>
      <c r="G425" s="416"/>
      <c r="H425" s="416"/>
    </row>
    <row r="426" spans="1:8" s="324" customFormat="1" x14ac:dyDescent="0.2">
      <c r="A426" s="421"/>
      <c r="B426" s="534"/>
      <c r="C426" s="535"/>
      <c r="D426" s="535"/>
      <c r="E426" s="536"/>
      <c r="F426" s="537"/>
      <c r="G426" s="416"/>
      <c r="H426" s="416"/>
    </row>
    <row r="427" spans="1:8" s="324" customFormat="1" x14ac:dyDescent="0.2">
      <c r="A427" s="421"/>
      <c r="B427" s="534"/>
      <c r="C427" s="535"/>
      <c r="D427" s="535"/>
      <c r="E427" s="536"/>
      <c r="F427" s="537"/>
      <c r="G427" s="416"/>
      <c r="H427" s="416"/>
    </row>
    <row r="428" spans="1:8" s="324" customFormat="1" x14ac:dyDescent="0.2">
      <c r="A428" s="421"/>
      <c r="B428" s="534"/>
      <c r="C428" s="535"/>
      <c r="D428" s="535"/>
      <c r="E428" s="536"/>
      <c r="F428" s="537"/>
      <c r="G428" s="416"/>
      <c r="H428" s="416"/>
    </row>
    <row r="429" spans="1:8" s="324" customFormat="1" x14ac:dyDescent="0.2">
      <c r="A429" s="421"/>
      <c r="B429" s="534"/>
      <c r="C429" s="535"/>
      <c r="D429" s="535"/>
      <c r="E429" s="536"/>
      <c r="F429" s="537"/>
      <c r="G429" s="416"/>
      <c r="H429" s="416"/>
    </row>
    <row r="430" spans="1:8" s="324" customFormat="1" x14ac:dyDescent="0.2">
      <c r="A430" s="421"/>
      <c r="B430" s="534"/>
      <c r="C430" s="535"/>
      <c r="D430" s="535"/>
      <c r="E430" s="536"/>
      <c r="F430" s="537"/>
      <c r="G430" s="416"/>
      <c r="H430" s="416"/>
    </row>
    <row r="431" spans="1:8" s="324" customFormat="1" x14ac:dyDescent="0.2">
      <c r="A431" s="421"/>
      <c r="B431" s="534"/>
      <c r="C431" s="535"/>
      <c r="D431" s="535"/>
      <c r="E431" s="536"/>
      <c r="F431" s="537"/>
      <c r="G431" s="416"/>
      <c r="H431" s="416"/>
    </row>
    <row r="432" spans="1:8" s="324" customFormat="1" x14ac:dyDescent="0.2">
      <c r="A432" s="421"/>
      <c r="B432" s="534"/>
      <c r="C432" s="535"/>
      <c r="D432" s="535"/>
      <c r="E432" s="536"/>
      <c r="F432" s="537"/>
      <c r="G432" s="416"/>
      <c r="H432" s="416"/>
    </row>
    <row r="433" spans="1:8" s="324" customFormat="1" x14ac:dyDescent="0.2">
      <c r="A433" s="421"/>
      <c r="B433" s="534"/>
      <c r="C433" s="535"/>
      <c r="D433" s="535"/>
      <c r="E433" s="536"/>
      <c r="F433" s="537"/>
      <c r="G433" s="416"/>
      <c r="H433" s="416"/>
    </row>
    <row r="434" spans="1:8" s="324" customFormat="1" x14ac:dyDescent="0.2">
      <c r="A434" s="421"/>
      <c r="B434" s="534"/>
      <c r="C434" s="535"/>
      <c r="D434" s="535"/>
      <c r="E434" s="536"/>
      <c r="F434" s="537"/>
      <c r="G434" s="416"/>
      <c r="H434" s="416"/>
    </row>
    <row r="435" spans="1:8" s="324" customFormat="1" x14ac:dyDescent="0.2">
      <c r="A435" s="421"/>
      <c r="B435" s="534"/>
      <c r="C435" s="535"/>
      <c r="D435" s="535"/>
      <c r="E435" s="536"/>
      <c r="F435" s="537"/>
      <c r="G435" s="416"/>
      <c r="H435" s="416"/>
    </row>
    <row r="436" spans="1:8" s="324" customFormat="1" x14ac:dyDescent="0.2">
      <c r="A436" s="421"/>
      <c r="B436" s="534"/>
      <c r="C436" s="535"/>
      <c r="D436" s="535"/>
      <c r="E436" s="536"/>
      <c r="F436" s="537"/>
      <c r="G436" s="416"/>
      <c r="H436" s="416"/>
    </row>
    <row r="437" spans="1:8" s="324" customFormat="1" x14ac:dyDescent="0.2">
      <c r="A437" s="421"/>
      <c r="B437" s="534"/>
      <c r="C437" s="535"/>
      <c r="D437" s="535"/>
      <c r="E437" s="536"/>
      <c r="F437" s="537"/>
      <c r="G437" s="416"/>
      <c r="H437" s="416"/>
    </row>
    <row r="438" spans="1:8" s="324" customFormat="1" x14ac:dyDescent="0.2">
      <c r="A438" s="421"/>
      <c r="B438" s="534"/>
      <c r="C438" s="535"/>
      <c r="D438" s="535"/>
      <c r="E438" s="536"/>
      <c r="F438" s="537"/>
      <c r="G438" s="416"/>
      <c r="H438" s="416"/>
    </row>
    <row r="439" spans="1:8" s="324" customFormat="1" x14ac:dyDescent="0.2">
      <c r="A439" s="421"/>
      <c r="B439" s="534"/>
      <c r="C439" s="535"/>
      <c r="D439" s="535"/>
      <c r="E439" s="536"/>
      <c r="F439" s="537"/>
      <c r="G439" s="416"/>
      <c r="H439" s="416"/>
    </row>
    <row r="440" spans="1:8" s="324" customFormat="1" x14ac:dyDescent="0.2">
      <c r="A440" s="421"/>
      <c r="B440" s="534"/>
      <c r="C440" s="535"/>
      <c r="D440" s="535"/>
      <c r="E440" s="536"/>
      <c r="F440" s="537"/>
      <c r="G440" s="416"/>
      <c r="H440" s="416"/>
    </row>
    <row r="441" spans="1:8" s="324" customFormat="1" x14ac:dyDescent="0.2">
      <c r="A441" s="421"/>
      <c r="B441" s="534"/>
      <c r="C441" s="535"/>
      <c r="D441" s="535"/>
      <c r="E441" s="536"/>
      <c r="F441" s="537"/>
      <c r="G441" s="416"/>
      <c r="H441" s="416"/>
    </row>
    <row r="442" spans="1:8" s="324" customFormat="1" x14ac:dyDescent="0.2">
      <c r="A442" s="421"/>
      <c r="B442" s="534"/>
      <c r="C442" s="535"/>
      <c r="D442" s="535"/>
      <c r="E442" s="536"/>
      <c r="F442" s="537"/>
      <c r="G442" s="416"/>
      <c r="H442" s="416"/>
    </row>
    <row r="443" spans="1:8" s="324" customFormat="1" x14ac:dyDescent="0.2">
      <c r="A443" s="421"/>
      <c r="B443" s="534"/>
      <c r="C443" s="535"/>
      <c r="D443" s="535"/>
      <c r="E443" s="536"/>
      <c r="F443" s="537"/>
      <c r="G443" s="416"/>
      <c r="H443" s="416"/>
    </row>
    <row r="444" spans="1:8" s="324" customFormat="1" x14ac:dyDescent="0.2">
      <c r="A444" s="421"/>
      <c r="B444" s="534"/>
      <c r="C444" s="535"/>
      <c r="D444" s="535"/>
      <c r="E444" s="536"/>
      <c r="F444" s="537"/>
      <c r="G444" s="416"/>
      <c r="H444" s="416"/>
    </row>
    <row r="445" spans="1:8" s="324" customFormat="1" x14ac:dyDescent="0.2">
      <c r="A445" s="421"/>
      <c r="B445" s="534"/>
      <c r="C445" s="535"/>
      <c r="D445" s="535"/>
      <c r="E445" s="536"/>
      <c r="F445" s="537"/>
      <c r="G445" s="416"/>
      <c r="H445" s="416"/>
    </row>
    <row r="446" spans="1:8" s="324" customFormat="1" x14ac:dyDescent="0.2">
      <c r="A446" s="421"/>
      <c r="B446" s="534"/>
      <c r="C446" s="535"/>
      <c r="D446" s="535"/>
      <c r="E446" s="536"/>
      <c r="F446" s="537"/>
      <c r="G446" s="416"/>
      <c r="H446" s="416"/>
    </row>
    <row r="447" spans="1:8" s="324" customFormat="1" x14ac:dyDescent="0.2">
      <c r="A447" s="421"/>
      <c r="B447" s="534"/>
      <c r="C447" s="535"/>
      <c r="D447" s="535"/>
      <c r="E447" s="536"/>
      <c r="F447" s="537"/>
      <c r="G447" s="416"/>
      <c r="H447" s="416"/>
    </row>
    <row r="448" spans="1:8" s="324" customFormat="1" x14ac:dyDescent="0.2">
      <c r="A448" s="421"/>
      <c r="B448" s="534"/>
      <c r="C448" s="535"/>
      <c r="D448" s="535"/>
      <c r="E448" s="536"/>
      <c r="F448" s="537"/>
      <c r="G448" s="416"/>
      <c r="H448" s="416"/>
    </row>
    <row r="449" spans="1:8" s="324" customFormat="1" x14ac:dyDescent="0.2">
      <c r="A449" s="421"/>
      <c r="B449" s="534"/>
      <c r="C449" s="535"/>
      <c r="D449" s="535"/>
      <c r="E449" s="536"/>
      <c r="F449" s="537"/>
      <c r="G449" s="416"/>
      <c r="H449" s="416"/>
    </row>
    <row r="450" spans="1:8" s="324" customFormat="1" x14ac:dyDescent="0.2">
      <c r="A450" s="421"/>
      <c r="B450" s="534"/>
      <c r="C450" s="535"/>
      <c r="D450" s="535"/>
      <c r="E450" s="536"/>
      <c r="F450" s="537"/>
      <c r="G450" s="416"/>
      <c r="H450" s="416"/>
    </row>
    <row r="451" spans="1:8" s="324" customFormat="1" x14ac:dyDescent="0.2">
      <c r="A451" s="421"/>
      <c r="B451" s="534"/>
      <c r="C451" s="535"/>
      <c r="D451" s="535"/>
      <c r="E451" s="536"/>
      <c r="F451" s="537"/>
      <c r="G451" s="416"/>
      <c r="H451" s="416"/>
    </row>
    <row r="452" spans="1:8" s="324" customFormat="1" x14ac:dyDescent="0.2">
      <c r="A452" s="421"/>
      <c r="B452" s="534"/>
      <c r="C452" s="535"/>
      <c r="D452" s="535"/>
      <c r="E452" s="536"/>
      <c r="F452" s="537"/>
      <c r="G452" s="416"/>
      <c r="H452" s="416"/>
    </row>
    <row r="453" spans="1:8" s="324" customFormat="1" x14ac:dyDescent="0.2">
      <c r="A453" s="421"/>
      <c r="B453" s="534"/>
      <c r="C453" s="535"/>
      <c r="D453" s="535"/>
      <c r="E453" s="536"/>
      <c r="F453" s="537"/>
      <c r="G453" s="416"/>
      <c r="H453" s="416"/>
    </row>
    <row r="454" spans="1:8" s="324" customFormat="1" x14ac:dyDescent="0.2">
      <c r="A454" s="421"/>
      <c r="B454" s="534"/>
      <c r="C454" s="535"/>
      <c r="D454" s="535"/>
      <c r="E454" s="536"/>
      <c r="F454" s="537"/>
      <c r="G454" s="416"/>
      <c r="H454" s="416"/>
    </row>
    <row r="455" spans="1:8" s="324" customFormat="1" x14ac:dyDescent="0.2">
      <c r="A455" s="421"/>
      <c r="B455" s="534"/>
      <c r="C455" s="535"/>
      <c r="D455" s="535"/>
      <c r="E455" s="536"/>
      <c r="F455" s="537"/>
      <c r="G455" s="416"/>
      <c r="H455" s="416"/>
    </row>
    <row r="456" spans="1:8" s="324" customFormat="1" x14ac:dyDescent="0.2">
      <c r="A456" s="421"/>
      <c r="B456" s="534"/>
      <c r="C456" s="535"/>
      <c r="D456" s="535"/>
      <c r="E456" s="536"/>
      <c r="F456" s="537"/>
      <c r="G456" s="416"/>
      <c r="H456" s="416"/>
    </row>
    <row r="457" spans="1:8" s="324" customFormat="1" x14ac:dyDescent="0.2">
      <c r="A457" s="421"/>
      <c r="B457" s="534"/>
      <c r="C457" s="535"/>
      <c r="D457" s="535"/>
      <c r="E457" s="536"/>
      <c r="F457" s="537"/>
      <c r="G457" s="416"/>
      <c r="H457" s="416"/>
    </row>
    <row r="458" spans="1:8" s="324" customFormat="1" x14ac:dyDescent="0.2">
      <c r="A458" s="421"/>
      <c r="B458" s="534"/>
      <c r="C458" s="535"/>
      <c r="D458" s="535"/>
      <c r="E458" s="536"/>
      <c r="F458" s="537"/>
      <c r="G458" s="416"/>
      <c r="H458" s="416"/>
    </row>
    <row r="459" spans="1:8" s="324" customFormat="1" x14ac:dyDescent="0.2">
      <c r="A459" s="421"/>
      <c r="B459" s="534"/>
      <c r="C459" s="535"/>
      <c r="D459" s="535"/>
      <c r="E459" s="536"/>
      <c r="F459" s="537"/>
      <c r="G459" s="416"/>
      <c r="H459" s="416"/>
    </row>
    <row r="460" spans="1:8" s="324" customFormat="1" x14ac:dyDescent="0.2">
      <c r="A460" s="421"/>
      <c r="B460" s="534"/>
      <c r="C460" s="535"/>
      <c r="D460" s="535"/>
      <c r="E460" s="536"/>
      <c r="F460" s="537"/>
      <c r="G460" s="416"/>
      <c r="H460" s="416"/>
    </row>
    <row r="461" spans="1:8" s="324" customFormat="1" x14ac:dyDescent="0.2">
      <c r="A461" s="421"/>
      <c r="B461" s="534"/>
      <c r="C461" s="535"/>
      <c r="D461" s="535"/>
      <c r="E461" s="536"/>
      <c r="F461" s="537"/>
      <c r="G461" s="416"/>
      <c r="H461" s="416"/>
    </row>
    <row r="462" spans="1:8" s="324" customFormat="1" x14ac:dyDescent="0.2">
      <c r="A462" s="421"/>
      <c r="B462" s="534"/>
      <c r="C462" s="535"/>
      <c r="D462" s="535"/>
      <c r="E462" s="536"/>
      <c r="F462" s="537"/>
      <c r="G462" s="416"/>
      <c r="H462" s="416"/>
    </row>
    <row r="463" spans="1:8" s="324" customFormat="1" x14ac:dyDescent="0.2">
      <c r="A463" s="421"/>
      <c r="B463" s="534"/>
      <c r="C463" s="535"/>
      <c r="D463" s="535"/>
      <c r="E463" s="536"/>
      <c r="F463" s="537"/>
      <c r="G463" s="416"/>
      <c r="H463" s="416"/>
    </row>
    <row r="464" spans="1:8" s="324" customFormat="1" x14ac:dyDescent="0.2">
      <c r="A464" s="421"/>
      <c r="B464" s="534"/>
      <c r="C464" s="535"/>
      <c r="D464" s="535"/>
      <c r="E464" s="536"/>
      <c r="F464" s="537"/>
      <c r="G464" s="416"/>
      <c r="H464" s="416"/>
    </row>
    <row r="465" spans="1:8" s="324" customFormat="1" x14ac:dyDescent="0.2">
      <c r="A465" s="421"/>
      <c r="B465" s="534"/>
      <c r="C465" s="535"/>
      <c r="D465" s="535"/>
      <c r="E465" s="536"/>
      <c r="F465" s="537"/>
      <c r="G465" s="416"/>
      <c r="H465" s="416"/>
    </row>
    <row r="466" spans="1:8" s="324" customFormat="1" x14ac:dyDescent="0.2">
      <c r="A466" s="421"/>
      <c r="B466" s="534"/>
      <c r="C466" s="535"/>
      <c r="D466" s="535"/>
      <c r="E466" s="536"/>
      <c r="F466" s="537"/>
      <c r="G466" s="416"/>
      <c r="H466" s="416"/>
    </row>
    <row r="467" spans="1:8" s="324" customFormat="1" x14ac:dyDescent="0.2">
      <c r="A467" s="421"/>
      <c r="B467" s="534"/>
      <c r="C467" s="535"/>
      <c r="D467" s="535"/>
      <c r="E467" s="536"/>
      <c r="F467" s="537"/>
      <c r="G467" s="416"/>
      <c r="H467" s="416"/>
    </row>
    <row r="468" spans="1:8" s="324" customFormat="1" x14ac:dyDescent="0.2">
      <c r="A468" s="421"/>
      <c r="B468" s="534"/>
      <c r="C468" s="535"/>
      <c r="D468" s="535"/>
      <c r="E468" s="536"/>
      <c r="F468" s="537"/>
      <c r="G468" s="416"/>
      <c r="H468" s="416"/>
    </row>
    <row r="469" spans="1:8" s="324" customFormat="1" x14ac:dyDescent="0.2">
      <c r="A469" s="421"/>
      <c r="B469" s="534"/>
      <c r="C469" s="535"/>
      <c r="D469" s="535"/>
      <c r="E469" s="536"/>
      <c r="F469" s="537"/>
      <c r="G469" s="416"/>
      <c r="H469" s="416"/>
    </row>
    <row r="470" spans="1:8" s="324" customFormat="1" x14ac:dyDescent="0.2">
      <c r="A470" s="421"/>
      <c r="B470" s="534"/>
      <c r="C470" s="535"/>
      <c r="D470" s="535"/>
      <c r="E470" s="536"/>
      <c r="F470" s="537"/>
      <c r="G470" s="416"/>
      <c r="H470" s="416"/>
    </row>
    <row r="471" spans="1:8" s="324" customFormat="1" x14ac:dyDescent="0.2">
      <c r="A471" s="421"/>
      <c r="B471" s="534"/>
      <c r="C471" s="535"/>
      <c r="D471" s="535"/>
      <c r="E471" s="536"/>
      <c r="F471" s="537"/>
      <c r="G471" s="416"/>
      <c r="H471" s="416"/>
    </row>
    <row r="472" spans="1:8" s="324" customFormat="1" x14ac:dyDescent="0.2">
      <c r="A472" s="421"/>
      <c r="B472" s="534"/>
      <c r="C472" s="535"/>
      <c r="D472" s="535"/>
      <c r="E472" s="536"/>
      <c r="F472" s="537"/>
      <c r="G472" s="416"/>
      <c r="H472" s="416"/>
    </row>
    <row r="473" spans="1:8" s="324" customFormat="1" x14ac:dyDescent="0.2">
      <c r="A473" s="421"/>
      <c r="B473" s="534"/>
      <c r="C473" s="535"/>
      <c r="D473" s="535"/>
      <c r="E473" s="536"/>
      <c r="F473" s="537"/>
      <c r="G473" s="416"/>
      <c r="H473" s="416"/>
    </row>
    <row r="474" spans="1:8" s="324" customFormat="1" x14ac:dyDescent="0.2">
      <c r="A474" s="421"/>
      <c r="B474" s="534"/>
      <c r="C474" s="535"/>
      <c r="D474" s="535"/>
      <c r="E474" s="536"/>
      <c r="F474" s="537"/>
      <c r="G474" s="416"/>
      <c r="H474" s="416"/>
    </row>
    <row r="475" spans="1:8" s="324" customFormat="1" x14ac:dyDescent="0.2">
      <c r="A475" s="421"/>
      <c r="B475" s="534"/>
      <c r="C475" s="535"/>
      <c r="D475" s="535"/>
      <c r="E475" s="536"/>
      <c r="F475" s="537"/>
      <c r="G475" s="416"/>
      <c r="H475" s="416"/>
    </row>
    <row r="476" spans="1:8" s="324" customFormat="1" x14ac:dyDescent="0.2">
      <c r="A476" s="421"/>
      <c r="B476" s="534"/>
      <c r="C476" s="535"/>
      <c r="D476" s="535"/>
      <c r="E476" s="536"/>
      <c r="F476" s="537"/>
      <c r="G476" s="416"/>
      <c r="H476" s="416"/>
    </row>
    <row r="477" spans="1:8" s="324" customFormat="1" x14ac:dyDescent="0.2">
      <c r="A477" s="421"/>
      <c r="B477" s="534"/>
      <c r="C477" s="535"/>
      <c r="D477" s="535"/>
      <c r="E477" s="536"/>
      <c r="F477" s="537"/>
      <c r="G477" s="416"/>
      <c r="H477" s="416"/>
    </row>
    <row r="478" spans="1:8" s="324" customFormat="1" x14ac:dyDescent="0.2">
      <c r="A478" s="421"/>
      <c r="B478" s="534"/>
      <c r="C478" s="535"/>
      <c r="D478" s="535"/>
      <c r="E478" s="536"/>
      <c r="F478" s="537"/>
      <c r="G478" s="416"/>
      <c r="H478" s="416"/>
    </row>
    <row r="479" spans="1:8" s="324" customFormat="1" x14ac:dyDescent="0.2">
      <c r="A479" s="421"/>
      <c r="B479" s="534"/>
      <c r="C479" s="535"/>
      <c r="D479" s="535"/>
      <c r="E479" s="536"/>
      <c r="F479" s="537"/>
      <c r="G479" s="416"/>
      <c r="H479" s="416"/>
    </row>
    <row r="480" spans="1:8" s="324" customFormat="1" x14ac:dyDescent="0.2">
      <c r="A480" s="421"/>
      <c r="B480" s="534"/>
      <c r="C480" s="535"/>
      <c r="D480" s="535"/>
      <c r="E480" s="536"/>
      <c r="F480" s="537"/>
      <c r="G480" s="416"/>
      <c r="H480" s="416"/>
    </row>
    <row r="481" spans="1:8" s="324" customFormat="1" x14ac:dyDescent="0.2">
      <c r="A481" s="421"/>
      <c r="B481" s="534"/>
      <c r="C481" s="535"/>
      <c r="D481" s="535"/>
      <c r="E481" s="536"/>
      <c r="F481" s="537"/>
      <c r="G481" s="416"/>
      <c r="H481" s="416"/>
    </row>
    <row r="482" spans="1:8" s="324" customFormat="1" x14ac:dyDescent="0.2">
      <c r="A482" s="421"/>
      <c r="B482" s="534"/>
      <c r="C482" s="535"/>
      <c r="D482" s="535"/>
      <c r="E482" s="536"/>
      <c r="F482" s="537"/>
      <c r="G482" s="416"/>
      <c r="H482" s="416"/>
    </row>
    <row r="483" spans="1:8" s="324" customFormat="1" x14ac:dyDescent="0.2">
      <c r="A483" s="421"/>
      <c r="B483" s="534"/>
      <c r="C483" s="535"/>
      <c r="D483" s="535"/>
      <c r="E483" s="536"/>
      <c r="F483" s="537"/>
      <c r="G483" s="416"/>
      <c r="H483" s="416"/>
    </row>
    <row r="484" spans="1:8" s="324" customFormat="1" x14ac:dyDescent="0.2">
      <c r="A484" s="421"/>
      <c r="B484" s="534"/>
      <c r="C484" s="535"/>
      <c r="D484" s="535"/>
      <c r="E484" s="536"/>
      <c r="F484" s="537"/>
      <c r="G484" s="416"/>
      <c r="H484" s="416"/>
    </row>
    <row r="485" spans="1:8" s="324" customFormat="1" x14ac:dyDescent="0.2">
      <c r="A485" s="421"/>
      <c r="B485" s="534"/>
      <c r="C485" s="535"/>
      <c r="D485" s="535"/>
      <c r="E485" s="536"/>
      <c r="F485" s="537"/>
      <c r="G485" s="416"/>
      <c r="H485" s="416"/>
    </row>
    <row r="486" spans="1:8" s="324" customFormat="1" x14ac:dyDescent="0.2">
      <c r="A486" s="421"/>
      <c r="B486" s="534"/>
      <c r="C486" s="535"/>
      <c r="D486" s="535"/>
      <c r="E486" s="536"/>
      <c r="F486" s="537"/>
      <c r="G486" s="416"/>
      <c r="H486" s="416"/>
    </row>
    <row r="487" spans="1:8" s="324" customFormat="1" x14ac:dyDescent="0.2">
      <c r="A487" s="421"/>
      <c r="B487" s="534"/>
      <c r="C487" s="535"/>
      <c r="D487" s="535"/>
      <c r="E487" s="536"/>
      <c r="F487" s="537"/>
      <c r="G487" s="416"/>
      <c r="H487" s="416"/>
    </row>
    <row r="488" spans="1:8" s="324" customFormat="1" x14ac:dyDescent="0.2">
      <c r="A488" s="421"/>
      <c r="B488" s="534"/>
      <c r="C488" s="535"/>
      <c r="D488" s="535"/>
      <c r="E488" s="536"/>
      <c r="F488" s="537"/>
      <c r="G488" s="416"/>
      <c r="H488" s="416"/>
    </row>
    <row r="489" spans="1:8" s="324" customFormat="1" x14ac:dyDescent="0.2">
      <c r="A489" s="421"/>
      <c r="B489" s="534"/>
      <c r="C489" s="535"/>
      <c r="D489" s="535"/>
      <c r="E489" s="536"/>
      <c r="F489" s="537"/>
      <c r="G489" s="416"/>
      <c r="H489" s="416"/>
    </row>
    <row r="490" spans="1:8" s="324" customFormat="1" x14ac:dyDescent="0.2">
      <c r="A490" s="421"/>
      <c r="B490" s="534"/>
      <c r="C490" s="535"/>
      <c r="D490" s="535"/>
      <c r="E490" s="536"/>
      <c r="F490" s="537"/>
      <c r="G490" s="416"/>
      <c r="H490" s="416"/>
    </row>
    <row r="491" spans="1:8" s="324" customFormat="1" x14ac:dyDescent="0.2">
      <c r="A491" s="421"/>
      <c r="B491" s="534"/>
      <c r="C491" s="535"/>
      <c r="D491" s="535"/>
      <c r="E491" s="536"/>
      <c r="F491" s="537"/>
      <c r="G491" s="416"/>
      <c r="H491" s="416"/>
    </row>
    <row r="492" spans="1:8" s="324" customFormat="1" x14ac:dyDescent="0.2">
      <c r="A492" s="421"/>
      <c r="B492" s="534"/>
      <c r="C492" s="535"/>
      <c r="D492" s="535"/>
      <c r="E492" s="536"/>
      <c r="F492" s="537"/>
      <c r="G492" s="416"/>
      <c r="H492" s="416"/>
    </row>
    <row r="493" spans="1:8" s="324" customFormat="1" x14ac:dyDescent="0.2">
      <c r="A493" s="421"/>
      <c r="B493" s="534"/>
      <c r="C493" s="535"/>
      <c r="D493" s="535"/>
      <c r="E493" s="536"/>
      <c r="F493" s="537"/>
      <c r="G493" s="416"/>
      <c r="H493" s="416"/>
    </row>
    <row r="494" spans="1:8" s="324" customFormat="1" x14ac:dyDescent="0.2">
      <c r="A494" s="421"/>
      <c r="B494" s="534"/>
      <c r="C494" s="535"/>
      <c r="D494" s="535"/>
      <c r="E494" s="536"/>
      <c r="F494" s="537"/>
      <c r="G494" s="416"/>
      <c r="H494" s="416"/>
    </row>
    <row r="495" spans="1:8" s="324" customFormat="1" x14ac:dyDescent="0.2">
      <c r="A495" s="421"/>
      <c r="B495" s="534"/>
      <c r="C495" s="535"/>
      <c r="D495" s="535"/>
      <c r="E495" s="536"/>
      <c r="F495" s="537"/>
      <c r="G495" s="416"/>
      <c r="H495" s="416"/>
    </row>
    <row r="496" spans="1:8" s="324" customFormat="1" x14ac:dyDescent="0.2">
      <c r="A496" s="421"/>
      <c r="B496" s="534"/>
      <c r="C496" s="535"/>
      <c r="D496" s="535"/>
      <c r="E496" s="536"/>
      <c r="F496" s="537"/>
      <c r="G496" s="416"/>
      <c r="H496" s="416"/>
    </row>
    <row r="497" spans="1:8" s="324" customFormat="1" x14ac:dyDescent="0.2">
      <c r="A497" s="421"/>
      <c r="B497" s="534"/>
      <c r="C497" s="535"/>
      <c r="D497" s="535"/>
      <c r="E497" s="536"/>
      <c r="F497" s="537"/>
      <c r="G497" s="416"/>
      <c r="H497" s="416"/>
    </row>
    <row r="498" spans="1:8" s="324" customFormat="1" x14ac:dyDescent="0.2">
      <c r="A498" s="421"/>
      <c r="B498" s="534"/>
      <c r="C498" s="535"/>
      <c r="D498" s="535"/>
      <c r="E498" s="536"/>
      <c r="F498" s="537"/>
      <c r="G498" s="416"/>
      <c r="H498" s="416"/>
    </row>
    <row r="499" spans="1:8" s="324" customFormat="1" x14ac:dyDescent="0.2">
      <c r="A499" s="421"/>
      <c r="B499" s="534"/>
      <c r="C499" s="535"/>
      <c r="D499" s="535"/>
      <c r="E499" s="536"/>
      <c r="F499" s="537"/>
      <c r="G499" s="416"/>
      <c r="H499" s="416"/>
    </row>
    <row r="500" spans="1:8" s="324" customFormat="1" x14ac:dyDescent="0.2">
      <c r="A500" s="421"/>
      <c r="B500" s="534"/>
      <c r="C500" s="535"/>
      <c r="D500" s="535"/>
      <c r="E500" s="536"/>
      <c r="F500" s="537"/>
      <c r="G500" s="416"/>
      <c r="H500" s="416"/>
    </row>
    <row r="501" spans="1:8" s="324" customFormat="1" x14ac:dyDescent="0.2">
      <c r="A501" s="421"/>
      <c r="B501" s="534"/>
      <c r="C501" s="535"/>
      <c r="D501" s="535"/>
      <c r="E501" s="536"/>
      <c r="F501" s="537"/>
      <c r="G501" s="416"/>
      <c r="H501" s="416"/>
    </row>
    <row r="502" spans="1:8" s="324" customFormat="1" x14ac:dyDescent="0.2">
      <c r="A502" s="421"/>
      <c r="B502" s="534"/>
      <c r="C502" s="535"/>
      <c r="D502" s="535"/>
      <c r="E502" s="536"/>
      <c r="F502" s="537"/>
      <c r="G502" s="416"/>
      <c r="H502" s="416"/>
    </row>
    <row r="503" spans="1:8" s="324" customFormat="1" x14ac:dyDescent="0.2">
      <c r="A503" s="421"/>
      <c r="B503" s="534"/>
      <c r="C503" s="535"/>
      <c r="D503" s="535"/>
      <c r="E503" s="536"/>
      <c r="F503" s="537"/>
      <c r="G503" s="416"/>
      <c r="H503" s="416"/>
    </row>
    <row r="504" spans="1:8" s="324" customFormat="1" x14ac:dyDescent="0.2">
      <c r="A504" s="421"/>
      <c r="B504" s="534"/>
      <c r="C504" s="535"/>
      <c r="D504" s="535"/>
      <c r="E504" s="536"/>
      <c r="F504" s="537"/>
      <c r="G504" s="416"/>
      <c r="H504" s="416"/>
    </row>
    <row r="505" spans="1:8" s="324" customFormat="1" x14ac:dyDescent="0.2">
      <c r="A505" s="421"/>
      <c r="B505" s="534"/>
      <c r="C505" s="535"/>
      <c r="D505" s="535"/>
      <c r="E505" s="536"/>
      <c r="F505" s="537"/>
      <c r="G505" s="416"/>
      <c r="H505" s="416"/>
    </row>
    <row r="506" spans="1:8" s="324" customFormat="1" x14ac:dyDescent="0.2">
      <c r="A506" s="421"/>
      <c r="B506" s="534"/>
      <c r="C506" s="535"/>
      <c r="D506" s="535"/>
      <c r="E506" s="536"/>
      <c r="F506" s="537"/>
      <c r="G506" s="416"/>
      <c r="H506" s="416"/>
    </row>
    <row r="507" spans="1:8" s="324" customFormat="1" x14ac:dyDescent="0.2">
      <c r="A507" s="421"/>
      <c r="B507" s="534"/>
      <c r="C507" s="535"/>
      <c r="D507" s="535"/>
      <c r="E507" s="536"/>
      <c r="F507" s="537"/>
      <c r="G507" s="416"/>
      <c r="H507" s="416"/>
    </row>
    <row r="508" spans="1:8" s="324" customFormat="1" x14ac:dyDescent="0.2">
      <c r="A508" s="421"/>
      <c r="B508" s="534"/>
      <c r="C508" s="535"/>
      <c r="D508" s="535"/>
      <c r="E508" s="536"/>
      <c r="F508" s="537"/>
      <c r="G508" s="416"/>
      <c r="H508" s="416"/>
    </row>
    <row r="509" spans="1:8" s="324" customFormat="1" x14ac:dyDescent="0.2">
      <c r="A509" s="421"/>
      <c r="B509" s="534"/>
      <c r="C509" s="535"/>
      <c r="D509" s="535"/>
      <c r="E509" s="536"/>
      <c r="F509" s="537"/>
      <c r="G509" s="416"/>
      <c r="H509" s="416"/>
    </row>
    <row r="510" spans="1:8" s="324" customFormat="1" x14ac:dyDescent="0.2">
      <c r="A510" s="421"/>
      <c r="B510" s="534"/>
      <c r="C510" s="535"/>
      <c r="D510" s="535"/>
      <c r="E510" s="536"/>
      <c r="F510" s="537"/>
      <c r="G510" s="416"/>
      <c r="H510" s="416"/>
    </row>
    <row r="511" spans="1:8" s="324" customFormat="1" x14ac:dyDescent="0.2">
      <c r="A511" s="421"/>
      <c r="B511" s="534"/>
      <c r="C511" s="535"/>
      <c r="D511" s="535"/>
      <c r="E511" s="536"/>
      <c r="F511" s="537"/>
      <c r="G511" s="416"/>
      <c r="H511" s="416"/>
    </row>
    <row r="512" spans="1:8" s="324" customFormat="1" x14ac:dyDescent="0.2">
      <c r="A512" s="421"/>
      <c r="B512" s="534"/>
      <c r="C512" s="535"/>
      <c r="D512" s="535"/>
      <c r="E512" s="536"/>
      <c r="F512" s="537"/>
      <c r="G512" s="416"/>
      <c r="H512" s="416"/>
    </row>
    <row r="513" spans="1:8" s="324" customFormat="1" x14ac:dyDescent="0.2">
      <c r="A513" s="421"/>
      <c r="B513" s="534"/>
      <c r="C513" s="535"/>
      <c r="D513" s="535"/>
      <c r="E513" s="536"/>
      <c r="F513" s="537"/>
      <c r="G513" s="416"/>
      <c r="H513" s="416"/>
    </row>
    <row r="514" spans="1:8" s="324" customFormat="1" x14ac:dyDescent="0.2">
      <c r="A514" s="421"/>
      <c r="B514" s="534"/>
      <c r="C514" s="535"/>
      <c r="D514" s="535"/>
      <c r="E514" s="536"/>
      <c r="F514" s="537"/>
      <c r="G514" s="416"/>
      <c r="H514" s="416"/>
    </row>
    <row r="515" spans="1:8" s="324" customFormat="1" x14ac:dyDescent="0.2">
      <c r="A515" s="421"/>
      <c r="B515" s="534"/>
      <c r="C515" s="535"/>
      <c r="D515" s="535"/>
      <c r="E515" s="536"/>
      <c r="F515" s="537"/>
      <c r="G515" s="416"/>
      <c r="H515" s="416"/>
    </row>
    <row r="516" spans="1:8" s="324" customFormat="1" x14ac:dyDescent="0.2">
      <c r="A516" s="421"/>
      <c r="B516" s="534"/>
      <c r="C516" s="535"/>
      <c r="D516" s="535"/>
      <c r="E516" s="536"/>
      <c r="F516" s="537"/>
      <c r="G516" s="416"/>
      <c r="H516" s="416"/>
    </row>
    <row r="517" spans="1:8" s="324" customFormat="1" x14ac:dyDescent="0.2">
      <c r="A517" s="421"/>
      <c r="B517" s="534"/>
      <c r="C517" s="535"/>
      <c r="D517" s="535"/>
      <c r="E517" s="536"/>
      <c r="F517" s="537"/>
      <c r="G517" s="416"/>
      <c r="H517" s="416"/>
    </row>
    <row r="518" spans="1:8" s="324" customFormat="1" x14ac:dyDescent="0.2">
      <c r="A518" s="421"/>
      <c r="B518" s="534"/>
      <c r="C518" s="535"/>
      <c r="D518" s="535"/>
      <c r="E518" s="536"/>
      <c r="F518" s="537"/>
      <c r="G518" s="416"/>
      <c r="H518" s="416"/>
    </row>
    <row r="519" spans="1:8" s="324" customFormat="1" x14ac:dyDescent="0.2">
      <c r="A519" s="421"/>
      <c r="B519" s="534"/>
      <c r="C519" s="535"/>
      <c r="D519" s="535"/>
      <c r="E519" s="536"/>
      <c r="F519" s="537"/>
      <c r="G519" s="416"/>
      <c r="H519" s="416"/>
    </row>
    <row r="520" spans="1:8" s="324" customFormat="1" x14ac:dyDescent="0.2">
      <c r="A520" s="421"/>
      <c r="B520" s="534"/>
      <c r="C520" s="535"/>
      <c r="D520" s="535"/>
      <c r="E520" s="536"/>
      <c r="F520" s="537"/>
      <c r="G520" s="416"/>
      <c r="H520" s="416"/>
    </row>
    <row r="521" spans="1:8" s="324" customFormat="1" x14ac:dyDescent="0.2">
      <c r="A521" s="421"/>
      <c r="B521" s="534"/>
      <c r="C521" s="535"/>
      <c r="D521" s="535"/>
      <c r="E521" s="536"/>
      <c r="F521" s="537"/>
      <c r="G521" s="416"/>
      <c r="H521" s="416"/>
    </row>
    <row r="522" spans="1:8" s="324" customFormat="1" x14ac:dyDescent="0.2">
      <c r="A522" s="421"/>
      <c r="B522" s="534"/>
      <c r="C522" s="535"/>
      <c r="D522" s="535"/>
      <c r="E522" s="536"/>
      <c r="F522" s="537"/>
      <c r="G522" s="416"/>
      <c r="H522" s="416"/>
    </row>
    <row r="523" spans="1:8" s="324" customFormat="1" x14ac:dyDescent="0.2">
      <c r="A523" s="421"/>
      <c r="B523" s="534"/>
      <c r="C523" s="535"/>
      <c r="D523" s="535"/>
      <c r="E523" s="536"/>
      <c r="F523" s="537"/>
      <c r="G523" s="416"/>
      <c r="H523" s="416"/>
    </row>
    <row r="524" spans="1:8" s="324" customFormat="1" x14ac:dyDescent="0.2">
      <c r="A524" s="421"/>
      <c r="B524" s="534"/>
      <c r="C524" s="535"/>
      <c r="D524" s="535"/>
      <c r="E524" s="536"/>
      <c r="F524" s="537"/>
      <c r="G524" s="416"/>
      <c r="H524" s="416"/>
    </row>
    <row r="525" spans="1:8" s="324" customFormat="1" x14ac:dyDescent="0.2">
      <c r="A525" s="421"/>
      <c r="B525" s="534"/>
      <c r="C525" s="535"/>
      <c r="D525" s="535"/>
      <c r="E525" s="536"/>
      <c r="F525" s="537"/>
      <c r="G525" s="416"/>
      <c r="H525" s="416"/>
    </row>
    <row r="526" spans="1:8" s="324" customFormat="1" x14ac:dyDescent="0.2">
      <c r="A526" s="421"/>
      <c r="B526" s="534"/>
      <c r="C526" s="535"/>
      <c r="D526" s="535"/>
      <c r="E526" s="536"/>
      <c r="F526" s="537"/>
      <c r="G526" s="416"/>
      <c r="H526" s="416"/>
    </row>
    <row r="527" spans="1:8" s="324" customFormat="1" x14ac:dyDescent="0.2">
      <c r="A527" s="421"/>
      <c r="B527" s="534"/>
      <c r="C527" s="535"/>
      <c r="D527" s="535"/>
      <c r="E527" s="536"/>
      <c r="F527" s="537"/>
      <c r="G527" s="416"/>
      <c r="H527" s="416"/>
    </row>
    <row r="528" spans="1:8" s="324" customFormat="1" x14ac:dyDescent="0.2">
      <c r="A528" s="421"/>
      <c r="B528" s="534"/>
      <c r="C528" s="535"/>
      <c r="D528" s="535"/>
      <c r="E528" s="536"/>
      <c r="F528" s="537"/>
      <c r="G528" s="416"/>
      <c r="H528" s="416"/>
    </row>
    <row r="529" spans="1:8" s="324" customFormat="1" x14ac:dyDescent="0.2">
      <c r="A529" s="421"/>
      <c r="B529" s="534"/>
      <c r="C529" s="535"/>
      <c r="D529" s="535"/>
      <c r="E529" s="536"/>
      <c r="F529" s="537"/>
      <c r="G529" s="416"/>
      <c r="H529" s="416"/>
    </row>
    <row r="530" spans="1:8" s="324" customFormat="1" x14ac:dyDescent="0.2">
      <c r="A530" s="421"/>
      <c r="B530" s="534"/>
      <c r="C530" s="535"/>
      <c r="D530" s="535"/>
      <c r="E530" s="536"/>
      <c r="F530" s="537"/>
      <c r="G530" s="416"/>
      <c r="H530" s="416"/>
    </row>
    <row r="531" spans="1:8" s="324" customFormat="1" x14ac:dyDescent="0.2">
      <c r="A531" s="421"/>
      <c r="B531" s="534"/>
      <c r="C531" s="535"/>
      <c r="D531" s="535"/>
      <c r="E531" s="536"/>
      <c r="F531" s="537"/>
      <c r="G531" s="416"/>
      <c r="H531" s="416"/>
    </row>
    <row r="532" spans="1:8" s="324" customFormat="1" x14ac:dyDescent="0.2">
      <c r="A532" s="421"/>
      <c r="B532" s="534"/>
      <c r="C532" s="535"/>
      <c r="D532" s="535"/>
      <c r="E532" s="536"/>
      <c r="F532" s="537"/>
      <c r="G532" s="416"/>
      <c r="H532" s="416"/>
    </row>
    <row r="533" spans="1:8" s="324" customFormat="1" x14ac:dyDescent="0.2">
      <c r="A533" s="421"/>
      <c r="B533" s="534"/>
      <c r="C533" s="535"/>
      <c r="D533" s="535"/>
      <c r="E533" s="536"/>
      <c r="F533" s="537"/>
      <c r="G533" s="416"/>
      <c r="H533" s="416"/>
    </row>
    <row r="534" spans="1:8" s="324" customFormat="1" x14ac:dyDescent="0.2">
      <c r="A534" s="421"/>
      <c r="B534" s="534"/>
      <c r="C534" s="535"/>
      <c r="D534" s="535"/>
      <c r="E534" s="536"/>
      <c r="F534" s="537"/>
      <c r="G534" s="416"/>
      <c r="H534" s="416"/>
    </row>
    <row r="535" spans="1:8" s="324" customFormat="1" x14ac:dyDescent="0.2">
      <c r="A535" s="421"/>
      <c r="B535" s="534"/>
      <c r="C535" s="535"/>
      <c r="D535" s="535"/>
      <c r="E535" s="536"/>
      <c r="F535" s="537"/>
      <c r="G535" s="416"/>
      <c r="H535" s="416"/>
    </row>
    <row r="536" spans="1:8" s="324" customFormat="1" x14ac:dyDescent="0.2">
      <c r="A536" s="421"/>
      <c r="B536" s="534"/>
      <c r="C536" s="535"/>
      <c r="D536" s="535"/>
      <c r="E536" s="536"/>
      <c r="F536" s="537"/>
      <c r="G536" s="416"/>
      <c r="H536" s="416"/>
    </row>
    <row r="537" spans="1:8" s="324" customFormat="1" x14ac:dyDescent="0.2">
      <c r="A537" s="421"/>
      <c r="B537" s="534"/>
      <c r="C537" s="535"/>
      <c r="D537" s="535"/>
      <c r="E537" s="536"/>
      <c r="F537" s="537"/>
      <c r="G537" s="416"/>
      <c r="H537" s="416"/>
    </row>
    <row r="538" spans="1:8" s="324" customFormat="1" x14ac:dyDescent="0.2">
      <c r="A538" s="421"/>
      <c r="B538" s="534"/>
      <c r="C538" s="535"/>
      <c r="D538" s="535"/>
      <c r="E538" s="536"/>
      <c r="F538" s="537"/>
      <c r="G538" s="416"/>
      <c r="H538" s="416"/>
    </row>
    <row r="539" spans="1:8" s="324" customFormat="1" x14ac:dyDescent="0.2">
      <c r="A539" s="421"/>
      <c r="B539" s="534"/>
      <c r="C539" s="535"/>
      <c r="D539" s="535"/>
      <c r="E539" s="536"/>
      <c r="F539" s="537"/>
      <c r="G539" s="416"/>
      <c r="H539" s="416"/>
    </row>
    <row r="540" spans="1:8" s="324" customFormat="1" x14ac:dyDescent="0.2">
      <c r="A540" s="421"/>
      <c r="B540" s="534"/>
      <c r="C540" s="535"/>
      <c r="D540" s="535"/>
      <c r="E540" s="536"/>
      <c r="F540" s="537"/>
      <c r="G540" s="416"/>
      <c r="H540" s="416"/>
    </row>
    <row r="541" spans="1:8" s="324" customFormat="1" x14ac:dyDescent="0.2">
      <c r="A541" s="421"/>
      <c r="B541" s="534"/>
      <c r="C541" s="535"/>
      <c r="D541" s="535"/>
      <c r="E541" s="536"/>
      <c r="F541" s="537"/>
      <c r="G541" s="416"/>
      <c r="H541" s="416"/>
    </row>
    <row r="542" spans="1:8" s="324" customFormat="1" x14ac:dyDescent="0.2">
      <c r="A542" s="421"/>
      <c r="B542" s="534"/>
      <c r="C542" s="535"/>
      <c r="D542" s="535"/>
      <c r="E542" s="536"/>
      <c r="F542" s="537"/>
      <c r="G542" s="416"/>
      <c r="H542" s="416"/>
    </row>
    <row r="543" spans="1:8" s="324" customFormat="1" x14ac:dyDescent="0.2">
      <c r="A543" s="421"/>
      <c r="B543" s="534"/>
      <c r="C543" s="535"/>
      <c r="D543" s="535"/>
      <c r="E543" s="536"/>
      <c r="F543" s="537"/>
      <c r="G543" s="416"/>
      <c r="H543" s="416"/>
    </row>
    <row r="544" spans="1:8" s="324" customFormat="1" x14ac:dyDescent="0.2">
      <c r="A544" s="421"/>
      <c r="B544" s="534"/>
      <c r="C544" s="535"/>
      <c r="D544" s="535"/>
      <c r="E544" s="536"/>
      <c r="F544" s="537"/>
      <c r="G544" s="416"/>
      <c r="H544" s="416"/>
    </row>
    <row r="545" spans="1:8" s="324" customFormat="1" x14ac:dyDescent="0.2">
      <c r="A545" s="421"/>
      <c r="B545" s="534"/>
      <c r="C545" s="535"/>
      <c r="D545" s="535"/>
      <c r="E545" s="536"/>
      <c r="F545" s="537"/>
      <c r="G545" s="416"/>
      <c r="H545" s="416"/>
    </row>
    <row r="546" spans="1:8" s="324" customFormat="1" x14ac:dyDescent="0.2">
      <c r="A546" s="421"/>
      <c r="B546" s="534"/>
      <c r="C546" s="535"/>
      <c r="D546" s="535"/>
      <c r="E546" s="536"/>
      <c r="F546" s="537"/>
      <c r="G546" s="416"/>
      <c r="H546" s="416"/>
    </row>
    <row r="547" spans="1:8" s="324" customFormat="1" x14ac:dyDescent="0.2">
      <c r="A547" s="421"/>
      <c r="B547" s="534"/>
      <c r="C547" s="535"/>
      <c r="D547" s="535"/>
      <c r="E547" s="536"/>
      <c r="F547" s="537"/>
      <c r="G547" s="416"/>
      <c r="H547" s="416"/>
    </row>
    <row r="548" spans="1:8" s="324" customFormat="1" x14ac:dyDescent="0.2">
      <c r="A548" s="421"/>
      <c r="B548" s="534"/>
      <c r="C548" s="535"/>
      <c r="D548" s="535"/>
      <c r="E548" s="536"/>
      <c r="F548" s="537"/>
      <c r="G548" s="416"/>
      <c r="H548" s="416"/>
    </row>
    <row r="549" spans="1:8" s="324" customFormat="1" x14ac:dyDescent="0.2">
      <c r="A549" s="421"/>
      <c r="B549" s="534"/>
      <c r="C549" s="535"/>
      <c r="D549" s="535"/>
      <c r="E549" s="536"/>
      <c r="F549" s="537"/>
      <c r="G549" s="416"/>
      <c r="H549" s="416"/>
    </row>
    <row r="550" spans="1:8" s="324" customFormat="1" x14ac:dyDescent="0.2">
      <c r="A550" s="421"/>
      <c r="B550" s="534"/>
      <c r="C550" s="535"/>
      <c r="D550" s="535"/>
      <c r="E550" s="536"/>
      <c r="F550" s="537"/>
      <c r="G550" s="416"/>
      <c r="H550" s="416"/>
    </row>
    <row r="551" spans="1:8" s="324" customFormat="1" x14ac:dyDescent="0.2">
      <c r="A551" s="421"/>
      <c r="B551" s="534"/>
      <c r="C551" s="535"/>
      <c r="D551" s="535"/>
      <c r="E551" s="536"/>
      <c r="F551" s="537"/>
      <c r="G551" s="416"/>
      <c r="H551" s="416"/>
    </row>
    <row r="552" spans="1:8" s="324" customFormat="1" x14ac:dyDescent="0.2">
      <c r="A552" s="421"/>
      <c r="B552" s="534"/>
      <c r="C552" s="535"/>
      <c r="D552" s="535"/>
      <c r="E552" s="536"/>
      <c r="F552" s="537"/>
      <c r="G552" s="416"/>
      <c r="H552" s="416"/>
    </row>
    <row r="553" spans="1:8" s="324" customFormat="1" x14ac:dyDescent="0.2">
      <c r="A553" s="421"/>
      <c r="B553" s="534"/>
      <c r="C553" s="535"/>
      <c r="D553" s="535"/>
      <c r="E553" s="536"/>
      <c r="F553" s="537"/>
      <c r="G553" s="416"/>
      <c r="H553" s="416"/>
    </row>
    <row r="554" spans="1:8" s="324" customFormat="1" x14ac:dyDescent="0.2">
      <c r="A554" s="421"/>
      <c r="B554" s="534"/>
      <c r="C554" s="535"/>
      <c r="D554" s="535"/>
      <c r="E554" s="536"/>
      <c r="F554" s="537"/>
      <c r="G554" s="416"/>
      <c r="H554" s="416"/>
    </row>
    <row r="555" spans="1:8" s="324" customFormat="1" x14ac:dyDescent="0.2">
      <c r="A555" s="421"/>
      <c r="B555" s="534"/>
      <c r="C555" s="535"/>
      <c r="D555" s="535"/>
      <c r="E555" s="536"/>
      <c r="F555" s="537"/>
      <c r="G555" s="416"/>
      <c r="H555" s="416"/>
    </row>
    <row r="556" spans="1:8" s="324" customFormat="1" x14ac:dyDescent="0.2">
      <c r="A556" s="421"/>
      <c r="B556" s="534"/>
      <c r="C556" s="535"/>
      <c r="D556" s="535"/>
      <c r="E556" s="536"/>
      <c r="F556" s="537"/>
      <c r="G556" s="416"/>
      <c r="H556" s="416"/>
    </row>
    <row r="557" spans="1:8" s="324" customFormat="1" x14ac:dyDescent="0.2">
      <c r="A557" s="421"/>
      <c r="B557" s="534"/>
      <c r="C557" s="535"/>
      <c r="D557" s="535"/>
      <c r="E557" s="536"/>
      <c r="F557" s="537"/>
      <c r="G557" s="416"/>
      <c r="H557" s="416"/>
    </row>
    <row r="558" spans="1:8" s="324" customFormat="1" x14ac:dyDescent="0.2">
      <c r="A558" s="421"/>
      <c r="B558" s="534"/>
      <c r="C558" s="535"/>
      <c r="D558" s="535"/>
      <c r="E558" s="536"/>
      <c r="F558" s="537"/>
      <c r="G558" s="416"/>
      <c r="H558" s="416"/>
    </row>
    <row r="559" spans="1:8" s="324" customFormat="1" x14ac:dyDescent="0.2">
      <c r="A559" s="421"/>
      <c r="B559" s="534"/>
      <c r="C559" s="535"/>
      <c r="D559" s="535"/>
      <c r="E559" s="536"/>
      <c r="F559" s="537"/>
      <c r="G559" s="416"/>
      <c r="H559" s="416"/>
    </row>
    <row r="560" spans="1:8" s="324" customFormat="1" x14ac:dyDescent="0.2">
      <c r="A560" s="421"/>
      <c r="B560" s="534"/>
      <c r="C560" s="535"/>
      <c r="D560" s="535"/>
      <c r="E560" s="536"/>
      <c r="F560" s="537"/>
      <c r="G560" s="416"/>
      <c r="H560" s="416"/>
    </row>
    <row r="561" spans="1:8" s="324" customFormat="1" x14ac:dyDescent="0.2">
      <c r="A561" s="421"/>
      <c r="B561" s="534"/>
      <c r="C561" s="535"/>
      <c r="D561" s="535"/>
      <c r="E561" s="536"/>
      <c r="F561" s="537"/>
      <c r="G561" s="416"/>
      <c r="H561" s="416"/>
    </row>
    <row r="562" spans="1:8" s="324" customFormat="1" x14ac:dyDescent="0.2">
      <c r="A562" s="421"/>
      <c r="B562" s="534"/>
      <c r="C562" s="535"/>
      <c r="D562" s="535"/>
      <c r="E562" s="536"/>
      <c r="F562" s="537"/>
      <c r="G562" s="416"/>
      <c r="H562" s="416"/>
    </row>
    <row r="563" spans="1:8" s="324" customFormat="1" x14ac:dyDescent="0.2">
      <c r="A563" s="421"/>
      <c r="B563" s="534"/>
      <c r="C563" s="535"/>
      <c r="D563" s="535"/>
      <c r="E563" s="536"/>
      <c r="F563" s="537"/>
      <c r="G563" s="416"/>
      <c r="H563" s="416"/>
    </row>
    <row r="564" spans="1:8" s="324" customFormat="1" x14ac:dyDescent="0.2">
      <c r="A564" s="421"/>
      <c r="B564" s="534"/>
      <c r="C564" s="535"/>
      <c r="D564" s="535"/>
      <c r="E564" s="536"/>
      <c r="F564" s="537"/>
      <c r="G564" s="416"/>
      <c r="H564" s="416"/>
    </row>
    <row r="565" spans="1:8" s="324" customFormat="1" x14ac:dyDescent="0.2">
      <c r="A565" s="421"/>
      <c r="B565" s="534"/>
      <c r="C565" s="535"/>
      <c r="D565" s="535"/>
      <c r="E565" s="536"/>
      <c r="F565" s="537"/>
      <c r="G565" s="416"/>
      <c r="H565" s="416"/>
    </row>
    <row r="566" spans="1:8" s="324" customFormat="1" x14ac:dyDescent="0.2">
      <c r="A566" s="421"/>
      <c r="B566" s="534"/>
      <c r="C566" s="535"/>
      <c r="D566" s="535"/>
      <c r="E566" s="536"/>
      <c r="F566" s="537"/>
      <c r="G566" s="416"/>
      <c r="H566" s="416"/>
    </row>
    <row r="567" spans="1:8" s="324" customFormat="1" x14ac:dyDescent="0.2">
      <c r="A567" s="421"/>
      <c r="B567" s="534"/>
      <c r="C567" s="535"/>
      <c r="D567" s="535"/>
      <c r="E567" s="536"/>
      <c r="F567" s="537"/>
      <c r="G567" s="416"/>
      <c r="H567" s="416"/>
    </row>
    <row r="568" spans="1:8" s="324" customFormat="1" x14ac:dyDescent="0.2">
      <c r="A568" s="421"/>
      <c r="B568" s="534"/>
      <c r="C568" s="535"/>
      <c r="D568" s="535"/>
      <c r="E568" s="536"/>
      <c r="F568" s="537"/>
      <c r="G568" s="416"/>
      <c r="H568" s="416"/>
    </row>
    <row r="569" spans="1:8" s="324" customFormat="1" x14ac:dyDescent="0.2">
      <c r="A569" s="421"/>
      <c r="B569" s="534"/>
      <c r="C569" s="535"/>
      <c r="D569" s="535"/>
      <c r="E569" s="536"/>
      <c r="F569" s="537"/>
      <c r="G569" s="416"/>
      <c r="H569" s="416"/>
    </row>
    <row r="570" spans="1:8" s="324" customFormat="1" x14ac:dyDescent="0.2">
      <c r="A570" s="421"/>
      <c r="B570" s="534"/>
      <c r="C570" s="535"/>
      <c r="D570" s="535"/>
      <c r="E570" s="536"/>
      <c r="F570" s="537"/>
      <c r="G570" s="416"/>
      <c r="H570" s="416"/>
    </row>
    <row r="571" spans="1:8" s="324" customFormat="1" x14ac:dyDescent="0.2">
      <c r="A571" s="421"/>
      <c r="B571" s="534"/>
      <c r="C571" s="535"/>
      <c r="D571" s="535"/>
      <c r="E571" s="536"/>
      <c r="F571" s="537"/>
      <c r="G571" s="416"/>
      <c r="H571" s="416"/>
    </row>
    <row r="572" spans="1:8" s="324" customFormat="1" x14ac:dyDescent="0.2">
      <c r="A572" s="421"/>
      <c r="B572" s="534"/>
      <c r="C572" s="535"/>
      <c r="D572" s="535"/>
      <c r="E572" s="536"/>
      <c r="F572" s="537"/>
      <c r="G572" s="416"/>
      <c r="H572" s="416"/>
    </row>
    <row r="573" spans="1:8" s="324" customFormat="1" x14ac:dyDescent="0.2">
      <c r="A573" s="421"/>
      <c r="B573" s="534"/>
      <c r="C573" s="535"/>
      <c r="D573" s="535"/>
      <c r="E573" s="536"/>
      <c r="F573" s="537"/>
      <c r="G573" s="416"/>
      <c r="H573" s="416"/>
    </row>
    <row r="574" spans="1:8" s="324" customFormat="1" x14ac:dyDescent="0.2">
      <c r="A574" s="421"/>
      <c r="B574" s="534"/>
      <c r="C574" s="535"/>
      <c r="D574" s="535"/>
      <c r="E574" s="536"/>
      <c r="F574" s="537"/>
      <c r="G574" s="416"/>
      <c r="H574" s="416"/>
    </row>
    <row r="575" spans="1:8" s="324" customFormat="1" x14ac:dyDescent="0.2">
      <c r="A575" s="421"/>
      <c r="B575" s="534"/>
      <c r="C575" s="535"/>
      <c r="D575" s="535"/>
      <c r="E575" s="536"/>
      <c r="F575" s="537"/>
      <c r="G575" s="416"/>
      <c r="H575" s="416"/>
    </row>
    <row r="576" spans="1:8" s="324" customFormat="1" x14ac:dyDescent="0.2">
      <c r="A576" s="421"/>
      <c r="B576" s="534"/>
      <c r="C576" s="535"/>
      <c r="D576" s="535"/>
      <c r="E576" s="536"/>
      <c r="F576" s="537"/>
      <c r="G576" s="416"/>
      <c r="H576" s="416"/>
    </row>
    <row r="577" spans="1:8" s="324" customFormat="1" x14ac:dyDescent="0.2">
      <c r="A577" s="421"/>
      <c r="B577" s="534"/>
      <c r="C577" s="535"/>
      <c r="D577" s="535"/>
      <c r="E577" s="536"/>
      <c r="F577" s="537"/>
      <c r="G577" s="416"/>
      <c r="H577" s="416"/>
    </row>
    <row r="578" spans="1:8" s="324" customFormat="1" x14ac:dyDescent="0.2">
      <c r="A578" s="421"/>
      <c r="B578" s="534"/>
      <c r="C578" s="535"/>
      <c r="D578" s="535"/>
      <c r="E578" s="536"/>
      <c r="F578" s="537"/>
      <c r="G578" s="416"/>
      <c r="H578" s="416"/>
    </row>
    <row r="579" spans="1:8" s="324" customFormat="1" x14ac:dyDescent="0.2">
      <c r="A579" s="421"/>
      <c r="B579" s="534"/>
      <c r="C579" s="535"/>
      <c r="D579" s="535"/>
      <c r="E579" s="536"/>
      <c r="F579" s="537"/>
      <c r="G579" s="416"/>
      <c r="H579" s="416"/>
    </row>
    <row r="580" spans="1:8" s="324" customFormat="1" x14ac:dyDescent="0.2">
      <c r="A580" s="421"/>
      <c r="B580" s="534"/>
      <c r="C580" s="535"/>
      <c r="D580" s="535"/>
      <c r="E580" s="536"/>
      <c r="F580" s="537"/>
      <c r="G580" s="416"/>
      <c r="H580" s="416"/>
    </row>
    <row r="581" spans="1:8" s="324" customFormat="1" x14ac:dyDescent="0.2">
      <c r="A581" s="421"/>
      <c r="B581" s="534"/>
      <c r="C581" s="535"/>
      <c r="D581" s="535"/>
      <c r="E581" s="536"/>
      <c r="F581" s="537"/>
      <c r="G581" s="416"/>
      <c r="H581" s="416"/>
    </row>
    <row r="582" spans="1:8" s="324" customFormat="1" x14ac:dyDescent="0.2">
      <c r="A582" s="421"/>
      <c r="B582" s="534"/>
      <c r="C582" s="535"/>
      <c r="D582" s="535"/>
      <c r="E582" s="536"/>
      <c r="F582" s="537"/>
      <c r="G582" s="416"/>
      <c r="H582" s="416"/>
    </row>
    <row r="583" spans="1:8" s="324" customFormat="1" x14ac:dyDescent="0.2">
      <c r="A583" s="421"/>
      <c r="B583" s="534"/>
      <c r="C583" s="535"/>
      <c r="D583" s="535"/>
      <c r="E583" s="536"/>
      <c r="F583" s="537"/>
      <c r="G583" s="416"/>
      <c r="H583" s="416"/>
    </row>
    <row r="584" spans="1:8" s="324" customFormat="1" x14ac:dyDescent="0.2">
      <c r="A584" s="421"/>
      <c r="B584" s="534"/>
      <c r="C584" s="535"/>
      <c r="D584" s="535"/>
      <c r="E584" s="536"/>
      <c r="F584" s="537"/>
      <c r="G584" s="416"/>
      <c r="H584" s="416"/>
    </row>
    <row r="585" spans="1:8" s="324" customFormat="1" x14ac:dyDescent="0.2">
      <c r="A585" s="421"/>
      <c r="B585" s="534"/>
      <c r="C585" s="535"/>
      <c r="D585" s="535"/>
      <c r="E585" s="536"/>
      <c r="F585" s="537"/>
      <c r="G585" s="416"/>
      <c r="H585" s="416"/>
    </row>
    <row r="586" spans="1:8" s="324" customFormat="1" x14ac:dyDescent="0.2">
      <c r="A586" s="421"/>
      <c r="B586" s="534"/>
      <c r="C586" s="535"/>
      <c r="D586" s="535"/>
      <c r="E586" s="536"/>
      <c r="F586" s="537"/>
      <c r="G586" s="416"/>
      <c r="H586" s="416"/>
    </row>
    <row r="587" spans="1:8" s="324" customFormat="1" x14ac:dyDescent="0.2">
      <c r="A587" s="421"/>
      <c r="B587" s="534"/>
      <c r="C587" s="535"/>
      <c r="D587" s="535"/>
      <c r="E587" s="536"/>
      <c r="F587" s="537"/>
      <c r="G587" s="416"/>
      <c r="H587" s="416"/>
    </row>
    <row r="588" spans="1:8" s="324" customFormat="1" x14ac:dyDescent="0.2">
      <c r="A588" s="421"/>
      <c r="B588" s="534"/>
      <c r="C588" s="535"/>
      <c r="D588" s="535"/>
      <c r="E588" s="536"/>
      <c r="F588" s="537"/>
      <c r="G588" s="416"/>
      <c r="H588" s="416"/>
    </row>
    <row r="589" spans="1:8" s="324" customFormat="1" x14ac:dyDescent="0.2">
      <c r="A589" s="421"/>
      <c r="B589" s="534"/>
      <c r="C589" s="535"/>
      <c r="D589" s="535"/>
      <c r="E589" s="536"/>
      <c r="F589" s="537"/>
      <c r="G589" s="416"/>
      <c r="H589" s="416"/>
    </row>
    <row r="590" spans="1:8" s="324" customFormat="1" x14ac:dyDescent="0.2">
      <c r="A590" s="421"/>
      <c r="B590" s="534"/>
      <c r="C590" s="535"/>
      <c r="D590" s="535"/>
      <c r="E590" s="536"/>
      <c r="F590" s="537"/>
      <c r="G590" s="416"/>
      <c r="H590" s="416"/>
    </row>
    <row r="591" spans="1:8" s="324" customFormat="1" x14ac:dyDescent="0.2">
      <c r="A591" s="421"/>
      <c r="B591" s="534"/>
      <c r="C591" s="535"/>
      <c r="D591" s="535"/>
      <c r="E591" s="536"/>
      <c r="F591" s="537"/>
      <c r="G591" s="416"/>
      <c r="H591" s="416"/>
    </row>
    <row r="592" spans="1:8" s="324" customFormat="1" x14ac:dyDescent="0.2">
      <c r="A592" s="421"/>
      <c r="B592" s="534"/>
      <c r="C592" s="535"/>
      <c r="D592" s="535"/>
      <c r="E592" s="536"/>
      <c r="F592" s="537"/>
      <c r="G592" s="416"/>
      <c r="H592" s="416"/>
    </row>
    <row r="593" spans="1:8" s="324" customFormat="1" x14ac:dyDescent="0.2">
      <c r="A593" s="421"/>
      <c r="B593" s="534"/>
      <c r="C593" s="535"/>
      <c r="D593" s="535"/>
      <c r="E593" s="536"/>
      <c r="F593" s="537"/>
      <c r="G593" s="416"/>
      <c r="H593" s="416"/>
    </row>
    <row r="594" spans="1:8" s="324" customFormat="1" x14ac:dyDescent="0.2">
      <c r="A594" s="421"/>
      <c r="B594" s="534"/>
      <c r="C594" s="535"/>
      <c r="D594" s="535"/>
      <c r="E594" s="536"/>
      <c r="F594" s="537"/>
      <c r="G594" s="416"/>
      <c r="H594" s="416"/>
    </row>
    <row r="595" spans="1:8" s="324" customFormat="1" x14ac:dyDescent="0.2">
      <c r="A595" s="421"/>
      <c r="B595" s="534"/>
      <c r="C595" s="535"/>
      <c r="D595" s="535"/>
      <c r="E595" s="536"/>
      <c r="F595" s="537"/>
      <c r="G595" s="416"/>
      <c r="H595" s="416"/>
    </row>
    <row r="596" spans="1:8" s="324" customFormat="1" x14ac:dyDescent="0.2">
      <c r="A596" s="421"/>
      <c r="B596" s="534"/>
      <c r="C596" s="535"/>
      <c r="D596" s="535"/>
      <c r="E596" s="536"/>
      <c r="F596" s="537"/>
      <c r="G596" s="416"/>
      <c r="H596" s="416"/>
    </row>
    <row r="597" spans="1:8" s="324" customFormat="1" x14ac:dyDescent="0.2">
      <c r="A597" s="421"/>
      <c r="B597" s="534"/>
      <c r="C597" s="535"/>
      <c r="D597" s="535"/>
      <c r="E597" s="536"/>
      <c r="F597" s="537"/>
      <c r="G597" s="416"/>
      <c r="H597" s="416"/>
    </row>
    <row r="598" spans="1:8" s="324" customFormat="1" x14ac:dyDescent="0.2">
      <c r="A598" s="421"/>
      <c r="B598" s="534"/>
      <c r="C598" s="535"/>
      <c r="D598" s="535"/>
      <c r="E598" s="536"/>
      <c r="F598" s="537"/>
      <c r="G598" s="416"/>
      <c r="H598" s="416"/>
    </row>
    <row r="599" spans="1:8" s="324" customFormat="1" x14ac:dyDescent="0.2">
      <c r="A599" s="421"/>
      <c r="B599" s="534"/>
      <c r="C599" s="535"/>
      <c r="D599" s="535"/>
      <c r="E599" s="536"/>
      <c r="F599" s="537"/>
      <c r="G599" s="416"/>
      <c r="H599" s="416"/>
    </row>
    <row r="600" spans="1:8" s="324" customFormat="1" x14ac:dyDescent="0.2">
      <c r="A600" s="421"/>
      <c r="B600" s="534"/>
      <c r="C600" s="535"/>
      <c r="D600" s="535"/>
      <c r="E600" s="536"/>
      <c r="F600" s="537"/>
      <c r="G600" s="416"/>
      <c r="H600" s="416"/>
    </row>
    <row r="601" spans="1:8" s="324" customFormat="1" x14ac:dyDescent="0.2">
      <c r="A601" s="421"/>
      <c r="B601" s="534"/>
      <c r="C601" s="535"/>
      <c r="D601" s="535"/>
      <c r="E601" s="536"/>
      <c r="F601" s="537"/>
      <c r="G601" s="416"/>
      <c r="H601" s="416"/>
    </row>
    <row r="602" spans="1:8" s="324" customFormat="1" x14ac:dyDescent="0.2">
      <c r="A602" s="421"/>
      <c r="B602" s="534"/>
      <c r="C602" s="535"/>
      <c r="D602" s="535"/>
      <c r="E602" s="536"/>
      <c r="F602" s="537"/>
      <c r="G602" s="416"/>
      <c r="H602" s="416"/>
    </row>
    <row r="603" spans="1:8" s="324" customFormat="1" x14ac:dyDescent="0.2">
      <c r="A603" s="421"/>
      <c r="B603" s="534"/>
      <c r="C603" s="535"/>
      <c r="D603" s="535"/>
      <c r="E603" s="536"/>
      <c r="F603" s="537"/>
      <c r="G603" s="416"/>
      <c r="H603" s="416"/>
    </row>
    <row r="604" spans="1:8" s="324" customFormat="1" x14ac:dyDescent="0.2">
      <c r="A604" s="421"/>
      <c r="B604" s="534"/>
      <c r="C604" s="535"/>
      <c r="D604" s="535"/>
      <c r="E604" s="536"/>
      <c r="F604" s="537"/>
      <c r="G604" s="416"/>
      <c r="H604" s="416"/>
    </row>
    <row r="605" spans="1:8" s="324" customFormat="1" x14ac:dyDescent="0.2">
      <c r="A605" s="421"/>
      <c r="B605" s="534"/>
      <c r="C605" s="535"/>
      <c r="D605" s="535"/>
      <c r="E605" s="536"/>
      <c r="F605" s="537"/>
      <c r="G605" s="416"/>
      <c r="H605" s="416"/>
    </row>
    <row r="606" spans="1:8" s="324" customFormat="1" x14ac:dyDescent="0.2">
      <c r="A606" s="421"/>
      <c r="B606" s="534"/>
      <c r="C606" s="535"/>
      <c r="D606" s="535"/>
      <c r="E606" s="536"/>
      <c r="F606" s="537"/>
      <c r="G606" s="416"/>
      <c r="H606" s="416"/>
    </row>
    <row r="607" spans="1:8" s="324" customFormat="1" x14ac:dyDescent="0.2">
      <c r="A607" s="421"/>
      <c r="B607" s="534"/>
      <c r="C607" s="535"/>
      <c r="D607" s="535"/>
      <c r="E607" s="536"/>
      <c r="F607" s="537"/>
      <c r="G607" s="416"/>
      <c r="H607" s="416"/>
    </row>
    <row r="608" spans="1:8" s="324" customFormat="1" x14ac:dyDescent="0.2">
      <c r="A608" s="421"/>
      <c r="B608" s="534"/>
      <c r="C608" s="535"/>
      <c r="D608" s="535"/>
      <c r="E608" s="536"/>
      <c r="F608" s="537"/>
      <c r="G608" s="416"/>
      <c r="H608" s="416"/>
    </row>
    <row r="609" spans="1:8" s="324" customFormat="1" x14ac:dyDescent="0.2">
      <c r="A609" s="421"/>
      <c r="B609" s="534"/>
      <c r="C609" s="535"/>
      <c r="D609" s="535"/>
      <c r="E609" s="536"/>
      <c r="F609" s="537"/>
      <c r="G609" s="416"/>
      <c r="H609" s="416"/>
    </row>
    <row r="610" spans="1:8" s="324" customFormat="1" x14ac:dyDescent="0.2">
      <c r="A610" s="421"/>
      <c r="B610" s="534"/>
      <c r="C610" s="535"/>
      <c r="D610" s="535"/>
      <c r="E610" s="536"/>
      <c r="F610" s="537"/>
      <c r="G610" s="416"/>
      <c r="H610" s="416"/>
    </row>
    <row r="611" spans="1:8" s="324" customFormat="1" x14ac:dyDescent="0.2">
      <c r="A611" s="421"/>
      <c r="B611" s="534"/>
      <c r="C611" s="535"/>
      <c r="D611" s="535"/>
      <c r="E611" s="536"/>
      <c r="F611" s="537"/>
      <c r="G611" s="416"/>
      <c r="H611" s="416"/>
    </row>
    <row r="612" spans="1:8" s="324" customFormat="1" x14ac:dyDescent="0.2">
      <c r="A612" s="421"/>
      <c r="B612" s="534"/>
      <c r="C612" s="535"/>
      <c r="D612" s="535"/>
      <c r="E612" s="536"/>
      <c r="F612" s="537"/>
      <c r="G612" s="416"/>
      <c r="H612" s="416"/>
    </row>
    <row r="613" spans="1:8" s="324" customFormat="1" x14ac:dyDescent="0.2">
      <c r="A613" s="421"/>
      <c r="B613" s="534"/>
      <c r="C613" s="535"/>
      <c r="D613" s="535"/>
      <c r="E613" s="536"/>
      <c r="F613" s="537"/>
      <c r="G613" s="416"/>
      <c r="H613" s="416"/>
    </row>
    <row r="614" spans="1:8" s="324" customFormat="1" x14ac:dyDescent="0.2">
      <c r="A614" s="421"/>
      <c r="B614" s="534"/>
      <c r="C614" s="535"/>
      <c r="D614" s="535"/>
      <c r="E614" s="536"/>
      <c r="F614" s="537"/>
      <c r="G614" s="416"/>
      <c r="H614" s="416"/>
    </row>
    <row r="615" spans="1:8" s="324" customFormat="1" x14ac:dyDescent="0.2">
      <c r="A615" s="421"/>
      <c r="B615" s="534"/>
      <c r="C615" s="535"/>
      <c r="D615" s="535"/>
      <c r="E615" s="536"/>
      <c r="F615" s="537"/>
      <c r="G615" s="416"/>
      <c r="H615" s="416"/>
    </row>
    <row r="616" spans="1:8" s="324" customFormat="1" x14ac:dyDescent="0.2">
      <c r="A616" s="421"/>
      <c r="B616" s="534"/>
      <c r="C616" s="535"/>
      <c r="D616" s="535"/>
      <c r="E616" s="536"/>
      <c r="F616" s="537"/>
      <c r="G616" s="416"/>
      <c r="H616" s="416"/>
    </row>
    <row r="617" spans="1:8" s="324" customFormat="1" x14ac:dyDescent="0.2">
      <c r="A617" s="421"/>
      <c r="B617" s="534"/>
      <c r="C617" s="535"/>
      <c r="D617" s="535"/>
      <c r="E617" s="536"/>
      <c r="F617" s="537"/>
      <c r="G617" s="416"/>
      <c r="H617" s="416"/>
    </row>
    <row r="618" spans="1:8" s="324" customFormat="1" x14ac:dyDescent="0.2">
      <c r="A618" s="421"/>
      <c r="B618" s="534"/>
      <c r="C618" s="535"/>
      <c r="D618" s="535"/>
      <c r="E618" s="536"/>
      <c r="F618" s="537"/>
      <c r="G618" s="416"/>
      <c r="H618" s="416"/>
    </row>
    <row r="619" spans="1:8" s="324" customFormat="1" x14ac:dyDescent="0.2">
      <c r="A619" s="421"/>
      <c r="B619" s="534"/>
      <c r="C619" s="535"/>
      <c r="D619" s="535"/>
      <c r="E619" s="536"/>
      <c r="F619" s="537"/>
      <c r="G619" s="416"/>
      <c r="H619" s="416"/>
    </row>
    <row r="620" spans="1:8" s="324" customFormat="1" x14ac:dyDescent="0.2">
      <c r="A620" s="421"/>
      <c r="B620" s="534"/>
      <c r="C620" s="535"/>
      <c r="D620" s="535"/>
      <c r="E620" s="536"/>
      <c r="F620" s="537"/>
      <c r="G620" s="416"/>
      <c r="H620" s="416"/>
    </row>
    <row r="621" spans="1:8" s="324" customFormat="1" x14ac:dyDescent="0.2">
      <c r="A621" s="421"/>
      <c r="B621" s="534"/>
      <c r="C621" s="535"/>
      <c r="D621" s="535"/>
      <c r="E621" s="536"/>
      <c r="F621" s="537"/>
      <c r="G621" s="416"/>
      <c r="H621" s="416"/>
    </row>
    <row r="622" spans="1:8" s="324" customFormat="1" x14ac:dyDescent="0.2">
      <c r="A622" s="421"/>
      <c r="B622" s="534"/>
      <c r="C622" s="535"/>
      <c r="D622" s="535"/>
      <c r="E622" s="536"/>
      <c r="F622" s="537"/>
      <c r="G622" s="416"/>
      <c r="H622" s="416"/>
    </row>
    <row r="623" spans="1:8" s="324" customFormat="1" x14ac:dyDescent="0.2">
      <c r="A623" s="421"/>
      <c r="B623" s="534"/>
      <c r="C623" s="535"/>
      <c r="D623" s="535"/>
      <c r="E623" s="536"/>
      <c r="F623" s="537"/>
      <c r="G623" s="416"/>
      <c r="H623" s="416"/>
    </row>
    <row r="624" spans="1:8" s="324" customFormat="1" x14ac:dyDescent="0.2">
      <c r="A624" s="421"/>
      <c r="B624" s="534"/>
      <c r="C624" s="535"/>
      <c r="D624" s="535"/>
      <c r="E624" s="536"/>
      <c r="F624" s="537"/>
      <c r="G624" s="416"/>
      <c r="H624" s="416"/>
    </row>
    <row r="625" spans="1:8" s="324" customFormat="1" x14ac:dyDescent="0.2">
      <c r="A625" s="421"/>
      <c r="B625" s="534"/>
      <c r="C625" s="535"/>
      <c r="D625" s="535"/>
      <c r="E625" s="536"/>
      <c r="F625" s="537"/>
      <c r="G625" s="416"/>
      <c r="H625" s="416"/>
    </row>
    <row r="626" spans="1:8" s="324" customFormat="1" x14ac:dyDescent="0.2">
      <c r="A626" s="421"/>
      <c r="B626" s="534"/>
      <c r="C626" s="535"/>
      <c r="D626" s="535"/>
      <c r="E626" s="536"/>
      <c r="F626" s="537"/>
      <c r="G626" s="416"/>
      <c r="H626" s="416"/>
    </row>
    <row r="627" spans="1:8" s="324" customFormat="1" x14ac:dyDescent="0.2">
      <c r="A627" s="421"/>
      <c r="B627" s="534"/>
      <c r="C627" s="535"/>
      <c r="D627" s="535"/>
      <c r="E627" s="536"/>
      <c r="F627" s="537"/>
      <c r="G627" s="416"/>
      <c r="H627" s="416"/>
    </row>
    <row r="628" spans="1:8" s="324" customFormat="1" x14ac:dyDescent="0.2">
      <c r="A628" s="421"/>
      <c r="B628" s="534"/>
      <c r="C628" s="535"/>
      <c r="D628" s="535"/>
      <c r="E628" s="536"/>
      <c r="F628" s="537"/>
      <c r="G628" s="416"/>
      <c r="H628" s="416"/>
    </row>
    <row r="629" spans="1:8" s="324" customFormat="1" x14ac:dyDescent="0.2">
      <c r="A629" s="421"/>
      <c r="B629" s="534"/>
      <c r="C629" s="535"/>
      <c r="D629" s="535"/>
      <c r="E629" s="536"/>
      <c r="F629" s="537"/>
      <c r="G629" s="416"/>
      <c r="H629" s="416"/>
    </row>
    <row r="630" spans="1:8" s="324" customFormat="1" x14ac:dyDescent="0.2">
      <c r="A630" s="421"/>
      <c r="B630" s="534"/>
      <c r="C630" s="535"/>
      <c r="D630" s="535"/>
      <c r="E630" s="536"/>
      <c r="F630" s="537"/>
      <c r="G630" s="416"/>
      <c r="H630" s="416"/>
    </row>
    <row r="631" spans="1:8" s="324" customFormat="1" x14ac:dyDescent="0.2">
      <c r="A631" s="421"/>
      <c r="B631" s="534"/>
      <c r="C631" s="535"/>
      <c r="D631" s="535"/>
      <c r="E631" s="536"/>
      <c r="F631" s="537"/>
      <c r="G631" s="416"/>
      <c r="H631" s="416"/>
    </row>
    <row r="632" spans="1:8" s="324" customFormat="1" x14ac:dyDescent="0.2">
      <c r="A632" s="421"/>
      <c r="B632" s="534"/>
      <c r="C632" s="535"/>
      <c r="D632" s="535"/>
      <c r="E632" s="536"/>
      <c r="F632" s="537"/>
      <c r="G632" s="416"/>
      <c r="H632" s="416"/>
    </row>
    <row r="633" spans="1:8" s="324" customFormat="1" x14ac:dyDescent="0.2">
      <c r="A633" s="421"/>
      <c r="B633" s="534"/>
      <c r="C633" s="535"/>
      <c r="D633" s="535"/>
      <c r="E633" s="536"/>
      <c r="F633" s="537"/>
      <c r="G633" s="416"/>
      <c r="H633" s="416"/>
    </row>
    <row r="634" spans="1:8" s="324" customFormat="1" x14ac:dyDescent="0.2">
      <c r="A634" s="421"/>
      <c r="B634" s="534"/>
      <c r="C634" s="535"/>
      <c r="D634" s="535"/>
      <c r="E634" s="536"/>
      <c r="F634" s="537"/>
      <c r="G634" s="416"/>
      <c r="H634" s="416"/>
    </row>
    <row r="635" spans="1:8" s="324" customFormat="1" x14ac:dyDescent="0.2">
      <c r="A635" s="421"/>
      <c r="B635" s="534"/>
      <c r="C635" s="535"/>
      <c r="D635" s="535"/>
      <c r="E635" s="536"/>
      <c r="F635" s="537"/>
      <c r="G635" s="416"/>
      <c r="H635" s="416"/>
    </row>
    <row r="636" spans="1:8" s="324" customFormat="1" x14ac:dyDescent="0.2">
      <c r="A636" s="421"/>
      <c r="B636" s="534"/>
      <c r="C636" s="535"/>
      <c r="D636" s="535"/>
      <c r="E636" s="536"/>
      <c r="F636" s="537"/>
      <c r="G636" s="416"/>
      <c r="H636" s="416"/>
    </row>
    <row r="637" spans="1:8" s="324" customFormat="1" x14ac:dyDescent="0.2">
      <c r="A637" s="421"/>
      <c r="B637" s="534"/>
      <c r="C637" s="535"/>
      <c r="D637" s="535"/>
      <c r="E637" s="536"/>
      <c r="F637" s="537"/>
      <c r="G637" s="416"/>
      <c r="H637" s="416"/>
    </row>
    <row r="638" spans="1:8" s="324" customFormat="1" x14ac:dyDescent="0.2">
      <c r="A638" s="421"/>
      <c r="B638" s="534"/>
      <c r="C638" s="535"/>
      <c r="D638" s="535"/>
      <c r="E638" s="536"/>
      <c r="F638" s="537"/>
      <c r="G638" s="416"/>
      <c r="H638" s="416"/>
    </row>
    <row r="639" spans="1:8" s="324" customFormat="1" x14ac:dyDescent="0.2">
      <c r="A639" s="421"/>
      <c r="B639" s="534"/>
      <c r="C639" s="535"/>
      <c r="D639" s="535"/>
      <c r="E639" s="536"/>
      <c r="F639" s="537"/>
      <c r="G639" s="416"/>
      <c r="H639" s="416"/>
    </row>
    <row r="640" spans="1:8" s="324" customFormat="1" x14ac:dyDescent="0.2">
      <c r="A640" s="421"/>
      <c r="B640" s="534"/>
      <c r="C640" s="535"/>
      <c r="D640" s="535"/>
      <c r="E640" s="536"/>
      <c r="F640" s="537"/>
      <c r="G640" s="416"/>
      <c r="H640" s="416"/>
    </row>
    <row r="641" spans="1:8" s="324" customFormat="1" x14ac:dyDescent="0.2">
      <c r="A641" s="421"/>
      <c r="B641" s="534"/>
      <c r="C641" s="535"/>
      <c r="D641" s="535"/>
      <c r="E641" s="536"/>
      <c r="F641" s="537"/>
      <c r="G641" s="416"/>
      <c r="H641" s="416"/>
    </row>
    <row r="642" spans="1:8" s="324" customFormat="1" x14ac:dyDescent="0.2">
      <c r="A642" s="421"/>
      <c r="B642" s="534"/>
      <c r="C642" s="535"/>
      <c r="D642" s="535"/>
      <c r="E642" s="536"/>
      <c r="F642" s="537"/>
      <c r="G642" s="416"/>
      <c r="H642" s="416"/>
    </row>
    <row r="643" spans="1:8" s="324" customFormat="1" x14ac:dyDescent="0.2">
      <c r="A643" s="421"/>
      <c r="B643" s="534"/>
      <c r="C643" s="535"/>
      <c r="D643" s="535"/>
      <c r="E643" s="536"/>
      <c r="F643" s="537"/>
      <c r="G643" s="416"/>
      <c r="H643" s="416"/>
    </row>
    <row r="644" spans="1:8" s="324" customFormat="1" x14ac:dyDescent="0.2">
      <c r="A644" s="421"/>
      <c r="B644" s="534"/>
      <c r="C644" s="535"/>
      <c r="D644" s="535"/>
      <c r="E644" s="536"/>
      <c r="F644" s="537"/>
      <c r="G644" s="416"/>
      <c r="H644" s="416"/>
    </row>
    <row r="645" spans="1:8" s="324" customFormat="1" x14ac:dyDescent="0.2">
      <c r="A645" s="421"/>
      <c r="B645" s="534"/>
      <c r="C645" s="535"/>
      <c r="D645" s="535"/>
      <c r="E645" s="536"/>
      <c r="F645" s="537"/>
      <c r="G645" s="416"/>
      <c r="H645" s="416"/>
    </row>
    <row r="646" spans="1:8" s="324" customFormat="1" x14ac:dyDescent="0.2">
      <c r="A646" s="421"/>
      <c r="B646" s="534"/>
      <c r="C646" s="535"/>
      <c r="D646" s="535"/>
      <c r="E646" s="536"/>
      <c r="F646" s="537"/>
      <c r="G646" s="416"/>
      <c r="H646" s="416"/>
    </row>
    <row r="647" spans="1:8" s="324" customFormat="1" x14ac:dyDescent="0.2">
      <c r="A647" s="421"/>
      <c r="B647" s="534"/>
      <c r="C647" s="535"/>
      <c r="D647" s="535"/>
      <c r="E647" s="536"/>
      <c r="F647" s="537"/>
      <c r="G647" s="416"/>
      <c r="H647" s="416"/>
    </row>
    <row r="648" spans="1:8" s="324" customFormat="1" x14ac:dyDescent="0.2">
      <c r="A648" s="421"/>
      <c r="B648" s="534"/>
      <c r="C648" s="535"/>
      <c r="D648" s="535"/>
      <c r="E648" s="536"/>
      <c r="F648" s="537"/>
      <c r="G648" s="416"/>
      <c r="H648" s="416"/>
    </row>
    <row r="649" spans="1:8" s="324" customFormat="1" x14ac:dyDescent="0.2">
      <c r="A649" s="421"/>
      <c r="B649" s="534"/>
      <c r="C649" s="535"/>
      <c r="D649" s="535"/>
      <c r="E649" s="536"/>
      <c r="F649" s="537"/>
      <c r="G649" s="416"/>
      <c r="H649" s="416"/>
    </row>
    <row r="650" spans="1:8" s="324" customFormat="1" x14ac:dyDescent="0.2">
      <c r="A650" s="421"/>
      <c r="B650" s="534"/>
      <c r="C650" s="535"/>
      <c r="D650" s="535"/>
      <c r="E650" s="536"/>
      <c r="F650" s="537"/>
      <c r="G650" s="416"/>
      <c r="H650" s="416"/>
    </row>
    <row r="651" spans="1:8" s="324" customFormat="1" x14ac:dyDescent="0.2">
      <c r="A651" s="421"/>
      <c r="B651" s="534"/>
      <c r="C651" s="535"/>
      <c r="D651" s="535"/>
      <c r="E651" s="536"/>
      <c r="F651" s="537"/>
      <c r="G651" s="416"/>
      <c r="H651" s="416"/>
    </row>
    <row r="652" spans="1:8" s="324" customFormat="1" x14ac:dyDescent="0.2">
      <c r="A652" s="421"/>
      <c r="B652" s="534"/>
      <c r="C652" s="535"/>
      <c r="D652" s="535"/>
      <c r="E652" s="536"/>
      <c r="F652" s="537"/>
      <c r="G652" s="416"/>
      <c r="H652" s="416"/>
    </row>
    <row r="653" spans="1:8" s="324" customFormat="1" x14ac:dyDescent="0.2">
      <c r="A653" s="421"/>
      <c r="B653" s="534"/>
      <c r="C653" s="535"/>
      <c r="D653" s="535"/>
      <c r="E653" s="536"/>
      <c r="F653" s="537"/>
      <c r="G653" s="416"/>
      <c r="H653" s="416"/>
    </row>
    <row r="654" spans="1:8" s="324" customFormat="1" x14ac:dyDescent="0.2">
      <c r="A654" s="421"/>
      <c r="B654" s="534"/>
      <c r="C654" s="535"/>
      <c r="D654" s="535"/>
      <c r="E654" s="536"/>
      <c r="F654" s="537"/>
      <c r="G654" s="416"/>
      <c r="H654" s="416"/>
    </row>
    <row r="655" spans="1:8" s="324" customFormat="1" x14ac:dyDescent="0.2">
      <c r="A655" s="421"/>
      <c r="B655" s="534"/>
      <c r="C655" s="535"/>
      <c r="D655" s="535"/>
      <c r="E655" s="536"/>
      <c r="F655" s="537"/>
      <c r="G655" s="416"/>
      <c r="H655" s="416"/>
    </row>
    <row r="656" spans="1:8" s="324" customFormat="1" x14ac:dyDescent="0.2">
      <c r="A656" s="421"/>
      <c r="B656" s="534"/>
      <c r="C656" s="535"/>
      <c r="D656" s="535"/>
      <c r="E656" s="536"/>
      <c r="F656" s="537"/>
      <c r="G656" s="416"/>
      <c r="H656" s="416"/>
    </row>
    <row r="657" spans="1:8" s="324" customFormat="1" x14ac:dyDescent="0.2">
      <c r="A657" s="421"/>
      <c r="B657" s="534"/>
      <c r="C657" s="535"/>
      <c r="D657" s="535"/>
      <c r="E657" s="536"/>
      <c r="F657" s="537"/>
      <c r="G657" s="416"/>
      <c r="H657" s="416"/>
    </row>
    <row r="658" spans="1:8" s="324" customFormat="1" x14ac:dyDescent="0.2">
      <c r="A658" s="421"/>
      <c r="B658" s="534"/>
      <c r="C658" s="535"/>
      <c r="D658" s="535"/>
      <c r="E658" s="536"/>
      <c r="F658" s="537"/>
      <c r="G658" s="416"/>
      <c r="H658" s="416"/>
    </row>
    <row r="659" spans="1:8" s="324" customFormat="1" x14ac:dyDescent="0.2">
      <c r="A659" s="421"/>
      <c r="B659" s="534"/>
      <c r="C659" s="535"/>
      <c r="D659" s="535"/>
      <c r="E659" s="536"/>
      <c r="F659" s="537"/>
      <c r="G659" s="416"/>
      <c r="H659" s="416"/>
    </row>
    <row r="660" spans="1:8" s="324" customFormat="1" x14ac:dyDescent="0.2">
      <c r="A660" s="421"/>
      <c r="B660" s="534"/>
      <c r="C660" s="535"/>
      <c r="D660" s="535"/>
      <c r="E660" s="536"/>
      <c r="F660" s="537"/>
      <c r="G660" s="416"/>
      <c r="H660" s="416"/>
    </row>
    <row r="661" spans="1:8" s="324" customFormat="1" x14ac:dyDescent="0.2">
      <c r="A661" s="421"/>
      <c r="B661" s="534"/>
      <c r="C661" s="535"/>
      <c r="D661" s="535"/>
      <c r="E661" s="536"/>
      <c r="F661" s="537"/>
      <c r="G661" s="416"/>
      <c r="H661" s="416"/>
    </row>
    <row r="662" spans="1:8" s="324" customFormat="1" x14ac:dyDescent="0.2">
      <c r="A662" s="421"/>
      <c r="B662" s="534"/>
      <c r="C662" s="535"/>
      <c r="D662" s="535"/>
      <c r="E662" s="536"/>
      <c r="F662" s="537"/>
      <c r="G662" s="416"/>
      <c r="H662" s="416"/>
    </row>
    <row r="663" spans="1:8" s="324" customFormat="1" x14ac:dyDescent="0.2">
      <c r="A663" s="421"/>
      <c r="B663" s="534"/>
      <c r="C663" s="535"/>
      <c r="D663" s="535"/>
      <c r="E663" s="536"/>
      <c r="F663" s="537"/>
      <c r="G663" s="416"/>
      <c r="H663" s="416"/>
    </row>
    <row r="664" spans="1:8" s="324" customFormat="1" x14ac:dyDescent="0.2">
      <c r="A664" s="421"/>
      <c r="B664" s="534"/>
      <c r="C664" s="535"/>
      <c r="D664" s="535"/>
      <c r="E664" s="536"/>
      <c r="F664" s="537"/>
      <c r="G664" s="416"/>
      <c r="H664" s="416"/>
    </row>
    <row r="665" spans="1:8" s="324" customFormat="1" x14ac:dyDescent="0.2">
      <c r="A665" s="421"/>
      <c r="B665" s="534"/>
      <c r="C665" s="535"/>
      <c r="D665" s="535"/>
      <c r="E665" s="536"/>
      <c r="F665" s="537"/>
      <c r="G665" s="416"/>
      <c r="H665" s="416"/>
    </row>
    <row r="666" spans="1:8" s="324" customFormat="1" x14ac:dyDescent="0.2">
      <c r="A666" s="421"/>
      <c r="B666" s="534"/>
      <c r="C666" s="535"/>
      <c r="D666" s="535"/>
      <c r="E666" s="536"/>
      <c r="F666" s="537"/>
      <c r="G666" s="416"/>
      <c r="H666" s="416"/>
    </row>
    <row r="667" spans="1:8" s="324" customFormat="1" x14ac:dyDescent="0.2">
      <c r="A667" s="421"/>
      <c r="B667" s="534"/>
      <c r="C667" s="535"/>
      <c r="D667" s="535"/>
      <c r="E667" s="536"/>
      <c r="F667" s="537"/>
      <c r="G667" s="416"/>
      <c r="H667" s="416"/>
    </row>
    <row r="668" spans="1:8" s="324" customFormat="1" x14ac:dyDescent="0.2">
      <c r="A668" s="421"/>
      <c r="B668" s="534"/>
      <c r="C668" s="535"/>
      <c r="D668" s="535"/>
      <c r="E668" s="536"/>
      <c r="F668" s="537"/>
      <c r="G668" s="416"/>
      <c r="H668" s="416"/>
    </row>
    <row r="669" spans="1:8" s="324" customFormat="1" x14ac:dyDescent="0.2">
      <c r="A669" s="421"/>
      <c r="B669" s="534"/>
      <c r="C669" s="535"/>
      <c r="D669" s="535"/>
      <c r="E669" s="536"/>
      <c r="F669" s="537"/>
      <c r="G669" s="416"/>
      <c r="H669" s="416"/>
    </row>
    <row r="670" spans="1:8" s="324" customFormat="1" x14ac:dyDescent="0.2">
      <c r="A670" s="421"/>
      <c r="B670" s="534"/>
      <c r="C670" s="535"/>
      <c r="D670" s="535"/>
      <c r="E670" s="536"/>
      <c r="F670" s="537"/>
      <c r="G670" s="416"/>
      <c r="H670" s="416"/>
    </row>
    <row r="671" spans="1:8" s="324" customFormat="1" x14ac:dyDescent="0.2">
      <c r="A671" s="421"/>
      <c r="B671" s="534"/>
      <c r="C671" s="535"/>
      <c r="D671" s="535"/>
      <c r="E671" s="536"/>
      <c r="F671" s="537"/>
      <c r="G671" s="416"/>
      <c r="H671" s="416"/>
    </row>
    <row r="672" spans="1:8" s="324" customFormat="1" x14ac:dyDescent="0.2">
      <c r="A672" s="421"/>
      <c r="B672" s="534"/>
      <c r="C672" s="535"/>
      <c r="D672" s="535"/>
      <c r="E672" s="536"/>
      <c r="F672" s="537"/>
      <c r="G672" s="416"/>
      <c r="H672" s="416"/>
    </row>
    <row r="673" spans="1:8" s="324" customFormat="1" x14ac:dyDescent="0.2">
      <c r="A673" s="421"/>
      <c r="B673" s="534"/>
      <c r="C673" s="535"/>
      <c r="D673" s="535"/>
      <c r="E673" s="536"/>
      <c r="F673" s="537"/>
      <c r="G673" s="416"/>
      <c r="H673" s="416"/>
    </row>
    <row r="674" spans="1:8" s="324" customFormat="1" x14ac:dyDescent="0.2">
      <c r="A674" s="421"/>
      <c r="B674" s="534"/>
      <c r="C674" s="535"/>
      <c r="D674" s="535"/>
      <c r="E674" s="536"/>
      <c r="F674" s="537"/>
      <c r="G674" s="416"/>
      <c r="H674" s="416"/>
    </row>
    <row r="675" spans="1:8" s="324" customFormat="1" x14ac:dyDescent="0.2">
      <c r="A675" s="421"/>
      <c r="B675" s="534"/>
      <c r="C675" s="535"/>
      <c r="D675" s="535"/>
      <c r="E675" s="536"/>
      <c r="F675" s="537"/>
      <c r="G675" s="416"/>
      <c r="H675" s="416"/>
    </row>
    <row r="676" spans="1:8" s="324" customFormat="1" x14ac:dyDescent="0.2">
      <c r="A676" s="421"/>
      <c r="B676" s="534"/>
      <c r="C676" s="535"/>
      <c r="D676" s="535"/>
      <c r="E676" s="536"/>
      <c r="F676" s="537"/>
      <c r="G676" s="416"/>
      <c r="H676" s="416"/>
    </row>
    <row r="677" spans="1:8" s="324" customFormat="1" x14ac:dyDescent="0.2">
      <c r="A677" s="421"/>
      <c r="B677" s="534"/>
      <c r="C677" s="535"/>
      <c r="D677" s="535"/>
      <c r="E677" s="536"/>
      <c r="F677" s="537"/>
      <c r="G677" s="416"/>
      <c r="H677" s="416"/>
    </row>
    <row r="678" spans="1:8" s="324" customFormat="1" x14ac:dyDescent="0.2">
      <c r="A678" s="421"/>
      <c r="B678" s="534"/>
      <c r="C678" s="535"/>
      <c r="D678" s="535"/>
      <c r="E678" s="536"/>
      <c r="F678" s="537"/>
      <c r="G678" s="416"/>
      <c r="H678" s="416"/>
    </row>
    <row r="679" spans="1:8" s="324" customFormat="1" x14ac:dyDescent="0.2">
      <c r="A679" s="421"/>
      <c r="B679" s="534"/>
      <c r="C679" s="535"/>
      <c r="D679" s="535"/>
      <c r="E679" s="536"/>
      <c r="F679" s="537"/>
      <c r="G679" s="416"/>
      <c r="H679" s="416"/>
    </row>
    <row r="680" spans="1:8" s="324" customFormat="1" x14ac:dyDescent="0.2">
      <c r="A680" s="421"/>
      <c r="B680" s="534"/>
      <c r="C680" s="535"/>
      <c r="D680" s="535"/>
      <c r="E680" s="536"/>
      <c r="F680" s="537"/>
      <c r="G680" s="416"/>
      <c r="H680" s="416"/>
    </row>
    <row r="681" spans="1:8" s="324" customFormat="1" x14ac:dyDescent="0.2">
      <c r="A681" s="421"/>
      <c r="B681" s="534"/>
      <c r="C681" s="535"/>
      <c r="D681" s="535"/>
      <c r="E681" s="536"/>
      <c r="F681" s="537"/>
      <c r="G681" s="416"/>
      <c r="H681" s="416"/>
    </row>
    <row r="682" spans="1:8" s="324" customFormat="1" x14ac:dyDescent="0.2">
      <c r="A682" s="421"/>
      <c r="B682" s="534"/>
      <c r="C682" s="535"/>
      <c r="D682" s="535"/>
      <c r="E682" s="536"/>
      <c r="F682" s="537"/>
      <c r="G682" s="416"/>
      <c r="H682" s="416"/>
    </row>
    <row r="683" spans="1:8" s="324" customFormat="1" x14ac:dyDescent="0.2">
      <c r="A683" s="421"/>
      <c r="B683" s="534"/>
      <c r="C683" s="535"/>
      <c r="D683" s="535"/>
      <c r="E683" s="536"/>
      <c r="F683" s="537"/>
      <c r="G683" s="416"/>
      <c r="H683" s="416"/>
    </row>
    <row r="684" spans="1:8" s="324" customFormat="1" x14ac:dyDescent="0.2">
      <c r="A684" s="421"/>
      <c r="B684" s="534"/>
      <c r="C684" s="535"/>
      <c r="D684" s="535"/>
      <c r="E684" s="536"/>
      <c r="F684" s="537"/>
      <c r="G684" s="416"/>
      <c r="H684" s="416"/>
    </row>
    <row r="685" spans="1:8" s="324" customFormat="1" x14ac:dyDescent="0.2">
      <c r="A685" s="421"/>
      <c r="B685" s="534"/>
      <c r="C685" s="535"/>
      <c r="D685" s="535"/>
      <c r="E685" s="536"/>
      <c r="F685" s="537"/>
      <c r="G685" s="416"/>
      <c r="H685" s="416"/>
    </row>
    <row r="686" spans="1:8" s="324" customFormat="1" x14ac:dyDescent="0.2">
      <c r="A686" s="421"/>
      <c r="B686" s="534"/>
      <c r="C686" s="535"/>
      <c r="D686" s="535"/>
      <c r="E686" s="536"/>
      <c r="F686" s="537"/>
      <c r="G686" s="416"/>
      <c r="H686" s="416"/>
    </row>
    <row r="687" spans="1:8" s="324" customFormat="1" x14ac:dyDescent="0.2">
      <c r="A687" s="421"/>
      <c r="B687" s="534"/>
      <c r="C687" s="535"/>
      <c r="D687" s="535"/>
      <c r="E687" s="536"/>
      <c r="F687" s="537"/>
      <c r="G687" s="416"/>
      <c r="H687" s="416"/>
    </row>
    <row r="688" spans="1:8" s="324" customFormat="1" x14ac:dyDescent="0.2">
      <c r="A688" s="421"/>
      <c r="B688" s="534"/>
      <c r="C688" s="535"/>
      <c r="D688" s="535"/>
      <c r="E688" s="536"/>
      <c r="F688" s="537"/>
      <c r="G688" s="416"/>
      <c r="H688" s="416"/>
    </row>
    <row r="689" spans="1:8" s="324" customFormat="1" x14ac:dyDescent="0.2">
      <c r="A689" s="421"/>
      <c r="B689" s="534"/>
      <c r="C689" s="535"/>
      <c r="D689" s="535"/>
      <c r="E689" s="536"/>
      <c r="F689" s="537"/>
      <c r="G689" s="416"/>
      <c r="H689" s="416"/>
    </row>
    <row r="690" spans="1:8" s="324" customFormat="1" x14ac:dyDescent="0.2">
      <c r="A690" s="421"/>
      <c r="B690" s="534"/>
      <c r="C690" s="535"/>
      <c r="D690" s="535"/>
      <c r="E690" s="536"/>
      <c r="F690" s="537"/>
      <c r="G690" s="416"/>
      <c r="H690" s="416"/>
    </row>
    <row r="691" spans="1:8" s="324" customFormat="1" x14ac:dyDescent="0.2">
      <c r="A691" s="421"/>
      <c r="B691" s="534"/>
      <c r="C691" s="535"/>
      <c r="D691" s="535"/>
      <c r="E691" s="536"/>
      <c r="F691" s="537"/>
      <c r="G691" s="416"/>
      <c r="H691" s="416"/>
    </row>
    <row r="692" spans="1:8" s="324" customFormat="1" x14ac:dyDescent="0.2">
      <c r="A692" s="421"/>
      <c r="B692" s="534"/>
      <c r="C692" s="535"/>
      <c r="D692" s="535"/>
      <c r="E692" s="536"/>
      <c r="F692" s="537"/>
      <c r="G692" s="416"/>
      <c r="H692" s="416"/>
    </row>
    <row r="693" spans="1:8" s="324" customFormat="1" x14ac:dyDescent="0.2">
      <c r="A693" s="421"/>
      <c r="B693" s="534"/>
      <c r="C693" s="535"/>
      <c r="D693" s="535"/>
      <c r="E693" s="536"/>
      <c r="F693" s="537"/>
      <c r="G693" s="416"/>
      <c r="H693" s="416"/>
    </row>
    <row r="694" spans="1:8" s="324" customFormat="1" x14ac:dyDescent="0.2">
      <c r="A694" s="421"/>
      <c r="B694" s="534"/>
      <c r="C694" s="535"/>
      <c r="D694" s="535"/>
      <c r="E694" s="536"/>
      <c r="F694" s="537"/>
      <c r="G694" s="416"/>
      <c r="H694" s="416"/>
    </row>
    <row r="695" spans="1:8" s="324" customFormat="1" x14ac:dyDescent="0.2">
      <c r="A695" s="421"/>
      <c r="B695" s="534"/>
      <c r="C695" s="535"/>
      <c r="D695" s="535"/>
      <c r="E695" s="536"/>
      <c r="F695" s="537"/>
      <c r="G695" s="416"/>
      <c r="H695" s="416"/>
    </row>
    <row r="696" spans="1:8" s="324" customFormat="1" x14ac:dyDescent="0.2">
      <c r="A696" s="421"/>
      <c r="B696" s="534"/>
      <c r="C696" s="535"/>
      <c r="D696" s="535"/>
      <c r="E696" s="536"/>
      <c r="F696" s="537"/>
      <c r="G696" s="416"/>
      <c r="H696" s="416"/>
    </row>
    <row r="697" spans="1:8" s="324" customFormat="1" x14ac:dyDescent="0.2">
      <c r="A697" s="421"/>
      <c r="B697" s="534"/>
      <c r="C697" s="535"/>
      <c r="D697" s="535"/>
      <c r="E697" s="536"/>
      <c r="F697" s="537"/>
      <c r="G697" s="416"/>
      <c r="H697" s="416"/>
    </row>
    <row r="698" spans="1:8" s="324" customFormat="1" x14ac:dyDescent="0.2">
      <c r="A698" s="421"/>
      <c r="B698" s="534"/>
      <c r="C698" s="535"/>
      <c r="D698" s="535"/>
      <c r="E698" s="536"/>
      <c r="F698" s="537"/>
      <c r="G698" s="416"/>
      <c r="H698" s="416"/>
    </row>
    <row r="699" spans="1:8" s="324" customFormat="1" x14ac:dyDescent="0.2">
      <c r="A699" s="421"/>
      <c r="B699" s="534"/>
      <c r="C699" s="535"/>
      <c r="D699" s="535"/>
      <c r="E699" s="536"/>
      <c r="F699" s="537"/>
      <c r="G699" s="416"/>
      <c r="H699" s="416"/>
    </row>
    <row r="700" spans="1:8" s="324" customFormat="1" x14ac:dyDescent="0.2">
      <c r="A700" s="421"/>
      <c r="B700" s="534"/>
      <c r="C700" s="535"/>
      <c r="D700" s="535"/>
      <c r="E700" s="536"/>
      <c r="F700" s="537"/>
      <c r="G700" s="416"/>
      <c r="H700" s="416"/>
    </row>
    <row r="701" spans="1:8" s="324" customFormat="1" x14ac:dyDescent="0.2">
      <c r="A701" s="421"/>
      <c r="B701" s="534"/>
      <c r="C701" s="535"/>
      <c r="D701" s="535"/>
      <c r="E701" s="536"/>
      <c r="F701" s="537"/>
      <c r="G701" s="416"/>
      <c r="H701" s="416"/>
    </row>
    <row r="702" spans="1:8" s="324" customFormat="1" x14ac:dyDescent="0.2">
      <c r="A702" s="421"/>
      <c r="B702" s="534"/>
      <c r="C702" s="535"/>
      <c r="D702" s="535"/>
      <c r="E702" s="536"/>
      <c r="F702" s="537"/>
      <c r="G702" s="416"/>
      <c r="H702" s="416"/>
    </row>
    <row r="703" spans="1:8" s="324" customFormat="1" x14ac:dyDescent="0.2">
      <c r="A703" s="421"/>
      <c r="B703" s="534"/>
      <c r="C703" s="535"/>
      <c r="D703" s="535"/>
      <c r="E703" s="536"/>
      <c r="F703" s="537"/>
      <c r="G703" s="416"/>
      <c r="H703" s="416"/>
    </row>
    <row r="704" spans="1:8" s="324" customFormat="1" x14ac:dyDescent="0.2">
      <c r="A704" s="421"/>
      <c r="B704" s="534"/>
      <c r="C704" s="535"/>
      <c r="D704" s="535"/>
      <c r="E704" s="536"/>
      <c r="F704" s="537"/>
      <c r="G704" s="416"/>
      <c r="H704" s="416"/>
    </row>
    <row r="705" spans="1:8" s="324" customFormat="1" x14ac:dyDescent="0.2">
      <c r="A705" s="421"/>
      <c r="B705" s="534"/>
      <c r="C705" s="535"/>
      <c r="D705" s="535"/>
      <c r="E705" s="536"/>
      <c r="F705" s="537"/>
      <c r="G705" s="416"/>
      <c r="H705" s="416"/>
    </row>
    <row r="706" spans="1:8" s="324" customFormat="1" x14ac:dyDescent="0.2">
      <c r="A706" s="421"/>
      <c r="B706" s="534"/>
      <c r="C706" s="535"/>
      <c r="D706" s="535"/>
      <c r="E706" s="536"/>
      <c r="F706" s="537"/>
      <c r="G706" s="416"/>
      <c r="H706" s="416"/>
    </row>
    <row r="707" spans="1:8" s="324" customFormat="1" x14ac:dyDescent="0.2">
      <c r="A707" s="421"/>
      <c r="B707" s="534"/>
      <c r="C707" s="535"/>
      <c r="D707" s="535"/>
      <c r="E707" s="536"/>
      <c r="F707" s="537"/>
      <c r="G707" s="416"/>
      <c r="H707" s="416"/>
    </row>
    <row r="708" spans="1:8" s="324" customFormat="1" x14ac:dyDescent="0.2">
      <c r="A708" s="421"/>
      <c r="B708" s="534"/>
      <c r="C708" s="535"/>
      <c r="D708" s="535"/>
      <c r="E708" s="536"/>
      <c r="F708" s="537"/>
      <c r="G708" s="416"/>
      <c r="H708" s="416"/>
    </row>
    <row r="709" spans="1:8" s="324" customFormat="1" x14ac:dyDescent="0.2">
      <c r="A709" s="421"/>
      <c r="B709" s="534"/>
      <c r="C709" s="535"/>
      <c r="D709" s="535"/>
      <c r="E709" s="536"/>
      <c r="F709" s="537"/>
      <c r="G709" s="416"/>
      <c r="H709" s="416"/>
    </row>
    <row r="710" spans="1:8" s="324" customFormat="1" x14ac:dyDescent="0.2">
      <c r="A710" s="421"/>
      <c r="B710" s="534"/>
      <c r="C710" s="535"/>
      <c r="D710" s="535"/>
      <c r="E710" s="536"/>
      <c r="F710" s="537"/>
      <c r="G710" s="416"/>
      <c r="H710" s="416"/>
    </row>
    <row r="711" spans="1:8" s="324" customFormat="1" x14ac:dyDescent="0.2">
      <c r="A711" s="421"/>
      <c r="B711" s="534"/>
      <c r="C711" s="535"/>
      <c r="D711" s="535"/>
      <c r="E711" s="536"/>
      <c r="F711" s="537"/>
      <c r="G711" s="416"/>
      <c r="H711" s="416"/>
    </row>
    <row r="712" spans="1:8" s="324" customFormat="1" x14ac:dyDescent="0.2">
      <c r="A712" s="421"/>
      <c r="B712" s="534"/>
      <c r="C712" s="535"/>
      <c r="D712" s="535"/>
      <c r="E712" s="536"/>
      <c r="F712" s="537"/>
      <c r="G712" s="416"/>
      <c r="H712" s="416"/>
    </row>
    <row r="713" spans="1:8" s="324" customFormat="1" x14ac:dyDescent="0.2">
      <c r="A713" s="421"/>
      <c r="B713" s="534"/>
      <c r="C713" s="535"/>
      <c r="D713" s="535"/>
      <c r="E713" s="536"/>
      <c r="F713" s="537"/>
      <c r="G713" s="416"/>
      <c r="H713" s="416"/>
    </row>
    <row r="714" spans="1:8" s="324" customFormat="1" x14ac:dyDescent="0.2">
      <c r="A714" s="421"/>
      <c r="B714" s="534"/>
      <c r="C714" s="535"/>
      <c r="D714" s="535"/>
      <c r="E714" s="536"/>
      <c r="F714" s="537"/>
      <c r="G714" s="416"/>
      <c r="H714" s="416"/>
    </row>
    <row r="715" spans="1:8" s="324" customFormat="1" x14ac:dyDescent="0.2">
      <c r="A715" s="421"/>
      <c r="B715" s="534"/>
      <c r="C715" s="535"/>
      <c r="D715" s="535"/>
      <c r="E715" s="536"/>
      <c r="F715" s="537"/>
      <c r="G715" s="416"/>
      <c r="H715" s="416"/>
    </row>
    <row r="716" spans="1:8" s="324" customFormat="1" x14ac:dyDescent="0.2">
      <c r="A716" s="421"/>
      <c r="B716" s="534"/>
      <c r="C716" s="535"/>
      <c r="D716" s="535"/>
      <c r="E716" s="536"/>
      <c r="F716" s="537"/>
      <c r="G716" s="416"/>
      <c r="H716" s="416"/>
    </row>
    <row r="717" spans="1:8" s="324" customFormat="1" x14ac:dyDescent="0.2">
      <c r="A717" s="421"/>
      <c r="B717" s="534"/>
      <c r="C717" s="535"/>
      <c r="D717" s="535"/>
      <c r="E717" s="536"/>
      <c r="F717" s="537"/>
      <c r="G717" s="416"/>
      <c r="H717" s="416"/>
    </row>
    <row r="718" spans="1:8" s="324" customFormat="1" x14ac:dyDescent="0.2">
      <c r="A718" s="421"/>
      <c r="B718" s="534"/>
      <c r="C718" s="535"/>
      <c r="D718" s="535"/>
      <c r="E718" s="536"/>
      <c r="F718" s="537"/>
      <c r="G718" s="416"/>
      <c r="H718" s="416"/>
    </row>
    <row r="719" spans="1:8" s="324" customFormat="1" x14ac:dyDescent="0.2">
      <c r="A719" s="421"/>
      <c r="B719" s="534"/>
      <c r="C719" s="535"/>
      <c r="D719" s="535"/>
      <c r="E719" s="536"/>
      <c r="F719" s="537"/>
      <c r="G719" s="416"/>
      <c r="H719" s="416"/>
    </row>
    <row r="720" spans="1:8" s="324" customFormat="1" x14ac:dyDescent="0.2">
      <c r="A720" s="421"/>
      <c r="B720" s="534"/>
      <c r="C720" s="535"/>
      <c r="D720" s="535"/>
      <c r="E720" s="536"/>
      <c r="F720" s="537"/>
      <c r="G720" s="416"/>
      <c r="H720" s="416"/>
    </row>
    <row r="721" spans="1:8" s="324" customFormat="1" x14ac:dyDescent="0.2">
      <c r="A721" s="421"/>
      <c r="B721" s="534"/>
      <c r="C721" s="535"/>
      <c r="D721" s="535"/>
      <c r="E721" s="536"/>
      <c r="F721" s="537"/>
      <c r="G721" s="416"/>
      <c r="H721" s="416"/>
    </row>
    <row r="722" spans="1:8" s="324" customFormat="1" x14ac:dyDescent="0.2">
      <c r="A722" s="421"/>
      <c r="B722" s="534"/>
      <c r="C722" s="535"/>
      <c r="D722" s="535"/>
      <c r="E722" s="536"/>
      <c r="F722" s="537"/>
      <c r="G722" s="416"/>
      <c r="H722" s="416"/>
    </row>
    <row r="723" spans="1:8" s="324" customFormat="1" x14ac:dyDescent="0.2">
      <c r="A723" s="421"/>
      <c r="B723" s="534"/>
      <c r="C723" s="535"/>
      <c r="D723" s="535"/>
      <c r="E723" s="536"/>
      <c r="F723" s="537"/>
      <c r="G723" s="416"/>
      <c r="H723" s="416"/>
    </row>
    <row r="724" spans="1:8" s="324" customFormat="1" x14ac:dyDescent="0.2">
      <c r="A724" s="421"/>
      <c r="B724" s="534"/>
      <c r="C724" s="535"/>
      <c r="D724" s="535"/>
      <c r="E724" s="536"/>
      <c r="F724" s="537"/>
      <c r="G724" s="416"/>
      <c r="H724" s="416"/>
    </row>
    <row r="725" spans="1:8" s="324" customFormat="1" x14ac:dyDescent="0.2">
      <c r="A725" s="421"/>
      <c r="B725" s="534"/>
      <c r="C725" s="535"/>
      <c r="D725" s="535"/>
      <c r="E725" s="536"/>
      <c r="F725" s="537"/>
      <c r="G725" s="416"/>
      <c r="H725" s="416"/>
    </row>
    <row r="726" spans="1:8" s="324" customFormat="1" x14ac:dyDescent="0.2">
      <c r="A726" s="421"/>
      <c r="B726" s="534"/>
      <c r="C726" s="535"/>
      <c r="D726" s="535"/>
      <c r="E726" s="536"/>
      <c r="F726" s="537"/>
      <c r="G726" s="416"/>
      <c r="H726" s="416"/>
    </row>
    <row r="727" spans="1:8" s="324" customFormat="1" x14ac:dyDescent="0.2">
      <c r="A727" s="421"/>
      <c r="B727" s="534"/>
      <c r="C727" s="535"/>
      <c r="D727" s="535"/>
      <c r="E727" s="536"/>
      <c r="F727" s="537"/>
      <c r="G727" s="416"/>
      <c r="H727" s="416"/>
    </row>
    <row r="728" spans="1:8" s="324" customFormat="1" x14ac:dyDescent="0.2">
      <c r="A728" s="421"/>
      <c r="B728" s="534"/>
      <c r="C728" s="535"/>
      <c r="D728" s="535"/>
      <c r="E728" s="536"/>
      <c r="F728" s="537"/>
      <c r="G728" s="416"/>
      <c r="H728" s="416"/>
    </row>
    <row r="729" spans="1:8" s="324" customFormat="1" x14ac:dyDescent="0.2">
      <c r="A729" s="421"/>
      <c r="B729" s="534"/>
      <c r="C729" s="535"/>
      <c r="D729" s="535"/>
      <c r="E729" s="536"/>
      <c r="F729" s="537"/>
      <c r="G729" s="416"/>
      <c r="H729" s="416"/>
    </row>
    <row r="730" spans="1:8" s="324" customFormat="1" x14ac:dyDescent="0.2">
      <c r="A730" s="421"/>
      <c r="B730" s="534"/>
      <c r="C730" s="535"/>
      <c r="D730" s="535"/>
      <c r="E730" s="536"/>
      <c r="F730" s="537"/>
      <c r="G730" s="416"/>
      <c r="H730" s="416"/>
    </row>
    <row r="731" spans="1:8" s="324" customFormat="1" x14ac:dyDescent="0.2">
      <c r="A731" s="421"/>
      <c r="B731" s="534"/>
      <c r="C731" s="535"/>
      <c r="D731" s="535"/>
      <c r="E731" s="536"/>
      <c r="F731" s="537"/>
      <c r="G731" s="416"/>
      <c r="H731" s="416"/>
    </row>
    <row r="732" spans="1:8" s="324" customFormat="1" x14ac:dyDescent="0.2">
      <c r="A732" s="421"/>
      <c r="B732" s="534"/>
      <c r="C732" s="535"/>
      <c r="D732" s="535"/>
      <c r="E732" s="536"/>
      <c r="F732" s="537"/>
      <c r="G732" s="416"/>
      <c r="H732" s="416"/>
    </row>
    <row r="733" spans="1:8" s="324" customFormat="1" x14ac:dyDescent="0.2">
      <c r="A733" s="421"/>
      <c r="B733" s="534"/>
      <c r="C733" s="535"/>
      <c r="D733" s="535"/>
      <c r="E733" s="536"/>
      <c r="F733" s="537"/>
      <c r="G733" s="416"/>
      <c r="H733" s="416"/>
    </row>
    <row r="734" spans="1:8" s="324" customFormat="1" x14ac:dyDescent="0.2">
      <c r="A734" s="421"/>
      <c r="B734" s="534"/>
      <c r="C734" s="535"/>
      <c r="D734" s="535"/>
      <c r="E734" s="536"/>
      <c r="F734" s="537"/>
      <c r="G734" s="416"/>
      <c r="H734" s="416"/>
    </row>
    <row r="735" spans="1:8" s="324" customFormat="1" x14ac:dyDescent="0.2">
      <c r="A735" s="421"/>
      <c r="B735" s="534"/>
      <c r="C735" s="535"/>
      <c r="D735" s="535"/>
      <c r="E735" s="536"/>
      <c r="F735" s="537"/>
      <c r="G735" s="416"/>
      <c r="H735" s="416"/>
    </row>
    <row r="736" spans="1:8" s="324" customFormat="1" x14ac:dyDescent="0.2">
      <c r="A736" s="421"/>
      <c r="B736" s="534"/>
      <c r="C736" s="535"/>
      <c r="D736" s="535"/>
      <c r="E736" s="536"/>
      <c r="F736" s="537"/>
      <c r="G736" s="416"/>
      <c r="H736" s="416"/>
    </row>
    <row r="737" spans="1:8" s="324" customFormat="1" x14ac:dyDescent="0.2">
      <c r="A737" s="421"/>
      <c r="B737" s="534"/>
      <c r="C737" s="535"/>
      <c r="D737" s="535"/>
      <c r="E737" s="536"/>
      <c r="F737" s="537"/>
      <c r="G737" s="416"/>
      <c r="H737" s="416"/>
    </row>
    <row r="738" spans="1:8" s="324" customFormat="1" x14ac:dyDescent="0.2">
      <c r="A738" s="421"/>
      <c r="B738" s="534"/>
      <c r="C738" s="535"/>
      <c r="D738" s="535"/>
      <c r="E738" s="536"/>
      <c r="F738" s="537"/>
      <c r="G738" s="416"/>
      <c r="H738" s="416"/>
    </row>
    <row r="739" spans="1:8" s="324" customFormat="1" x14ac:dyDescent="0.2">
      <c r="A739" s="421"/>
      <c r="B739" s="534"/>
      <c r="C739" s="535"/>
      <c r="D739" s="535"/>
      <c r="E739" s="536"/>
      <c r="F739" s="537"/>
      <c r="G739" s="416"/>
      <c r="H739" s="416"/>
    </row>
    <row r="740" spans="1:8" s="324" customFormat="1" x14ac:dyDescent="0.2">
      <c r="A740" s="421"/>
      <c r="B740" s="534"/>
      <c r="C740" s="535"/>
      <c r="D740" s="535"/>
      <c r="E740" s="536"/>
      <c r="F740" s="537"/>
      <c r="G740" s="416"/>
      <c r="H740" s="416"/>
    </row>
    <row r="741" spans="1:8" s="324" customFormat="1" x14ac:dyDescent="0.2">
      <c r="A741" s="421"/>
      <c r="B741" s="534"/>
      <c r="C741" s="535"/>
      <c r="D741" s="535"/>
      <c r="E741" s="536"/>
      <c r="F741" s="537"/>
      <c r="G741" s="416"/>
      <c r="H741" s="416"/>
    </row>
    <row r="742" spans="1:8" s="324" customFormat="1" x14ac:dyDescent="0.2">
      <c r="A742" s="421"/>
      <c r="B742" s="534"/>
      <c r="C742" s="535"/>
      <c r="D742" s="535"/>
      <c r="E742" s="536"/>
      <c r="F742" s="537"/>
      <c r="G742" s="416"/>
      <c r="H742" s="416"/>
    </row>
    <row r="743" spans="1:8" s="324" customFormat="1" x14ac:dyDescent="0.2">
      <c r="A743" s="421"/>
      <c r="B743" s="534"/>
      <c r="C743" s="535"/>
      <c r="D743" s="535"/>
      <c r="E743" s="536"/>
      <c r="F743" s="537"/>
      <c r="G743" s="416"/>
      <c r="H743" s="416"/>
    </row>
    <row r="744" spans="1:8" s="324" customFormat="1" x14ac:dyDescent="0.2">
      <c r="A744" s="421"/>
      <c r="B744" s="534"/>
      <c r="C744" s="535"/>
      <c r="D744" s="535"/>
      <c r="E744" s="536"/>
      <c r="F744" s="537"/>
      <c r="G744" s="416"/>
      <c r="H744" s="416"/>
    </row>
    <row r="745" spans="1:8" s="324" customFormat="1" x14ac:dyDescent="0.2">
      <c r="A745" s="421"/>
      <c r="B745" s="534"/>
      <c r="C745" s="535"/>
      <c r="D745" s="535"/>
      <c r="E745" s="536"/>
      <c r="F745" s="537"/>
      <c r="G745" s="416"/>
      <c r="H745" s="416"/>
    </row>
    <row r="746" spans="1:8" s="324" customFormat="1" x14ac:dyDescent="0.2">
      <c r="A746" s="421"/>
      <c r="B746" s="534"/>
      <c r="C746" s="535"/>
      <c r="D746" s="535"/>
      <c r="E746" s="536"/>
      <c r="F746" s="537"/>
      <c r="G746" s="416"/>
      <c r="H746" s="416"/>
    </row>
    <row r="747" spans="1:8" s="324" customFormat="1" x14ac:dyDescent="0.2">
      <c r="A747" s="421"/>
      <c r="B747" s="534"/>
      <c r="C747" s="535"/>
      <c r="D747" s="535"/>
      <c r="E747" s="536"/>
      <c r="F747" s="537"/>
      <c r="G747" s="416"/>
      <c r="H747" s="416"/>
    </row>
    <row r="748" spans="1:8" s="324" customFormat="1" x14ac:dyDescent="0.2">
      <c r="A748" s="421"/>
      <c r="B748" s="534"/>
      <c r="C748" s="535"/>
      <c r="D748" s="535"/>
      <c r="E748" s="536"/>
      <c r="F748" s="537"/>
      <c r="G748" s="416"/>
      <c r="H748" s="416"/>
    </row>
    <row r="749" spans="1:8" s="324" customFormat="1" x14ac:dyDescent="0.2">
      <c r="A749" s="421"/>
      <c r="B749" s="534"/>
      <c r="C749" s="535"/>
      <c r="D749" s="535"/>
      <c r="E749" s="536"/>
      <c r="F749" s="537"/>
      <c r="G749" s="416"/>
      <c r="H749" s="416"/>
    </row>
    <row r="750" spans="1:8" s="324" customFormat="1" x14ac:dyDescent="0.2">
      <c r="A750" s="421"/>
      <c r="B750" s="534"/>
      <c r="C750" s="535"/>
      <c r="D750" s="535"/>
      <c r="E750" s="536"/>
      <c r="F750" s="537"/>
      <c r="G750" s="416"/>
      <c r="H750" s="416"/>
    </row>
    <row r="751" spans="1:8" s="324" customFormat="1" x14ac:dyDescent="0.2">
      <c r="A751" s="421"/>
      <c r="B751" s="534"/>
      <c r="C751" s="535"/>
      <c r="D751" s="535"/>
      <c r="E751" s="536"/>
      <c r="F751" s="537"/>
      <c r="G751" s="416"/>
      <c r="H751" s="416"/>
    </row>
    <row r="752" spans="1:8" s="324" customFormat="1" x14ac:dyDescent="0.2">
      <c r="A752" s="421"/>
      <c r="B752" s="534"/>
      <c r="C752" s="535"/>
      <c r="D752" s="535"/>
      <c r="E752" s="536"/>
      <c r="F752" s="537"/>
      <c r="G752" s="416"/>
      <c r="H752" s="416"/>
    </row>
    <row r="753" spans="1:8" s="324" customFormat="1" x14ac:dyDescent="0.2">
      <c r="A753" s="421"/>
      <c r="B753" s="534"/>
      <c r="C753" s="535"/>
      <c r="D753" s="535"/>
      <c r="E753" s="536"/>
      <c r="F753" s="537"/>
      <c r="G753" s="416"/>
      <c r="H753" s="416"/>
    </row>
    <row r="754" spans="1:8" s="324" customFormat="1" x14ac:dyDescent="0.2">
      <c r="A754" s="421"/>
      <c r="B754" s="534"/>
      <c r="C754" s="535"/>
      <c r="D754" s="535"/>
      <c r="E754" s="536"/>
      <c r="F754" s="537"/>
      <c r="G754" s="416"/>
      <c r="H754" s="416"/>
    </row>
    <row r="755" spans="1:8" s="324" customFormat="1" x14ac:dyDescent="0.2">
      <c r="A755" s="421"/>
      <c r="B755" s="534"/>
      <c r="C755" s="535"/>
      <c r="D755" s="535"/>
      <c r="E755" s="536"/>
      <c r="F755" s="537"/>
      <c r="G755" s="416"/>
      <c r="H755" s="416"/>
    </row>
    <row r="756" spans="1:8" s="324" customFormat="1" x14ac:dyDescent="0.2">
      <c r="A756" s="421"/>
      <c r="B756" s="534"/>
      <c r="C756" s="535"/>
      <c r="D756" s="535"/>
      <c r="E756" s="536"/>
      <c r="F756" s="537"/>
      <c r="G756" s="416"/>
      <c r="H756" s="416"/>
    </row>
    <row r="757" spans="1:8" s="324" customFormat="1" x14ac:dyDescent="0.2">
      <c r="A757" s="421"/>
      <c r="B757" s="534"/>
      <c r="C757" s="535"/>
      <c r="D757" s="535"/>
      <c r="E757" s="536"/>
      <c r="F757" s="537"/>
      <c r="G757" s="416"/>
      <c r="H757" s="416"/>
    </row>
    <row r="758" spans="1:8" s="324" customFormat="1" x14ac:dyDescent="0.2">
      <c r="A758" s="421"/>
      <c r="B758" s="534"/>
      <c r="C758" s="535"/>
      <c r="D758" s="535"/>
      <c r="E758" s="536"/>
      <c r="F758" s="537"/>
      <c r="G758" s="416"/>
      <c r="H758" s="416"/>
    </row>
    <row r="759" spans="1:8" s="324" customFormat="1" x14ac:dyDescent="0.2">
      <c r="A759" s="421"/>
      <c r="B759" s="534"/>
      <c r="C759" s="535"/>
      <c r="D759" s="535"/>
      <c r="E759" s="536"/>
      <c r="F759" s="537"/>
      <c r="G759" s="416"/>
      <c r="H759" s="416"/>
    </row>
    <row r="760" spans="1:8" s="324" customFormat="1" x14ac:dyDescent="0.2">
      <c r="A760" s="421"/>
      <c r="B760" s="534"/>
      <c r="C760" s="535"/>
      <c r="D760" s="535"/>
      <c r="E760" s="536"/>
      <c r="F760" s="537"/>
      <c r="G760" s="416"/>
      <c r="H760" s="416"/>
    </row>
    <row r="761" spans="1:8" s="324" customFormat="1" x14ac:dyDescent="0.2">
      <c r="A761" s="421"/>
      <c r="B761" s="534"/>
      <c r="C761" s="535"/>
      <c r="D761" s="535"/>
      <c r="E761" s="536"/>
      <c r="F761" s="537"/>
      <c r="G761" s="416"/>
      <c r="H761" s="416"/>
    </row>
    <row r="762" spans="1:8" s="324" customFormat="1" x14ac:dyDescent="0.2">
      <c r="A762" s="421"/>
      <c r="B762" s="534"/>
      <c r="C762" s="535"/>
      <c r="D762" s="535"/>
      <c r="E762" s="536"/>
      <c r="F762" s="537"/>
      <c r="G762" s="416"/>
      <c r="H762" s="416"/>
    </row>
    <row r="763" spans="1:8" s="324" customFormat="1" x14ac:dyDescent="0.2">
      <c r="A763" s="421"/>
      <c r="B763" s="534"/>
      <c r="C763" s="535"/>
      <c r="D763" s="535"/>
      <c r="E763" s="536"/>
      <c r="F763" s="537"/>
      <c r="G763" s="416"/>
      <c r="H763" s="416"/>
    </row>
    <row r="764" spans="1:8" s="324" customFormat="1" x14ac:dyDescent="0.2">
      <c r="A764" s="421"/>
      <c r="B764" s="534"/>
      <c r="C764" s="535"/>
      <c r="D764" s="535"/>
      <c r="E764" s="536"/>
      <c r="F764" s="537"/>
      <c r="G764" s="416"/>
      <c r="H764" s="416"/>
    </row>
    <row r="765" spans="1:8" s="324" customFormat="1" x14ac:dyDescent="0.2">
      <c r="A765" s="421"/>
      <c r="B765" s="534"/>
      <c r="C765" s="535"/>
      <c r="D765" s="535"/>
      <c r="E765" s="536"/>
      <c r="F765" s="537"/>
      <c r="G765" s="416"/>
      <c r="H765" s="416"/>
    </row>
    <row r="766" spans="1:8" s="324" customFormat="1" x14ac:dyDescent="0.2">
      <c r="A766" s="421"/>
      <c r="B766" s="534"/>
      <c r="C766" s="535"/>
      <c r="D766" s="535"/>
      <c r="E766" s="536"/>
      <c r="F766" s="537"/>
      <c r="G766" s="416"/>
      <c r="H766" s="416"/>
    </row>
    <row r="767" spans="1:8" s="324" customFormat="1" x14ac:dyDescent="0.2">
      <c r="A767" s="421"/>
      <c r="B767" s="534"/>
      <c r="C767" s="535"/>
      <c r="D767" s="535"/>
      <c r="E767" s="536"/>
      <c r="F767" s="537"/>
      <c r="G767" s="416"/>
      <c r="H767" s="416"/>
    </row>
    <row r="768" spans="1:8" s="324" customFormat="1" x14ac:dyDescent="0.2">
      <c r="A768" s="421"/>
      <c r="B768" s="534"/>
      <c r="C768" s="535"/>
      <c r="D768" s="535"/>
      <c r="E768" s="536"/>
      <c r="F768" s="537"/>
      <c r="G768" s="416"/>
      <c r="H768" s="416"/>
    </row>
    <row r="769" spans="1:8" s="324" customFormat="1" x14ac:dyDescent="0.2">
      <c r="A769" s="421"/>
      <c r="B769" s="534"/>
      <c r="C769" s="535"/>
      <c r="D769" s="535"/>
      <c r="E769" s="536"/>
      <c r="F769" s="537"/>
      <c r="G769" s="416"/>
      <c r="H769" s="416"/>
    </row>
    <row r="770" spans="1:8" s="324" customFormat="1" x14ac:dyDescent="0.2">
      <c r="A770" s="421"/>
      <c r="B770" s="534"/>
      <c r="C770" s="535"/>
      <c r="D770" s="535"/>
      <c r="E770" s="536"/>
      <c r="F770" s="537"/>
      <c r="G770" s="416"/>
      <c r="H770" s="416"/>
    </row>
    <row r="771" spans="1:8" s="324" customFormat="1" x14ac:dyDescent="0.2">
      <c r="A771" s="421"/>
      <c r="B771" s="534"/>
      <c r="C771" s="535"/>
      <c r="D771" s="535"/>
      <c r="E771" s="536"/>
      <c r="F771" s="537"/>
      <c r="G771" s="416"/>
      <c r="H771" s="416"/>
    </row>
    <row r="772" spans="1:8" s="324" customFormat="1" x14ac:dyDescent="0.2">
      <c r="A772" s="421"/>
      <c r="B772" s="534"/>
      <c r="C772" s="535"/>
      <c r="D772" s="535"/>
      <c r="E772" s="536"/>
      <c r="F772" s="537"/>
      <c r="G772" s="416"/>
      <c r="H772" s="416"/>
    </row>
    <row r="773" spans="1:8" s="324" customFormat="1" x14ac:dyDescent="0.2">
      <c r="A773" s="421"/>
      <c r="B773" s="534"/>
      <c r="C773" s="535"/>
      <c r="D773" s="535"/>
      <c r="E773" s="536"/>
      <c r="F773" s="537"/>
      <c r="G773" s="416"/>
      <c r="H773" s="416"/>
    </row>
    <row r="774" spans="1:8" s="324" customFormat="1" x14ac:dyDescent="0.2">
      <c r="A774" s="421"/>
      <c r="B774" s="534"/>
      <c r="C774" s="535"/>
      <c r="D774" s="535"/>
      <c r="E774" s="536"/>
      <c r="F774" s="537"/>
      <c r="G774" s="416"/>
      <c r="H774" s="416"/>
    </row>
    <row r="775" spans="1:8" s="324" customFormat="1" x14ac:dyDescent="0.2">
      <c r="A775" s="421"/>
      <c r="B775" s="534"/>
      <c r="C775" s="535"/>
      <c r="D775" s="535"/>
      <c r="E775" s="536"/>
      <c r="F775" s="537"/>
      <c r="G775" s="416"/>
      <c r="H775" s="416"/>
    </row>
    <row r="776" spans="1:8" s="324" customFormat="1" x14ac:dyDescent="0.2">
      <c r="A776" s="421"/>
      <c r="B776" s="534"/>
      <c r="C776" s="535"/>
      <c r="D776" s="535"/>
      <c r="E776" s="536"/>
      <c r="F776" s="537"/>
      <c r="G776" s="416"/>
      <c r="H776" s="416"/>
    </row>
    <row r="777" spans="1:8" s="324" customFormat="1" x14ac:dyDescent="0.2">
      <c r="A777" s="421"/>
      <c r="B777" s="534"/>
      <c r="C777" s="535"/>
      <c r="D777" s="535"/>
      <c r="E777" s="536"/>
      <c r="F777" s="537"/>
      <c r="G777" s="416"/>
      <c r="H777" s="416"/>
    </row>
    <row r="778" spans="1:8" s="324" customFormat="1" x14ac:dyDescent="0.2">
      <c r="A778" s="421"/>
      <c r="B778" s="534"/>
      <c r="C778" s="535"/>
      <c r="D778" s="535"/>
      <c r="E778" s="536"/>
      <c r="F778" s="537"/>
      <c r="G778" s="416"/>
      <c r="H778" s="416"/>
    </row>
    <row r="779" spans="1:8" s="324" customFormat="1" x14ac:dyDescent="0.2">
      <c r="A779" s="421"/>
      <c r="B779" s="534"/>
      <c r="C779" s="535"/>
      <c r="D779" s="535"/>
      <c r="E779" s="536"/>
      <c r="F779" s="537"/>
      <c r="G779" s="416"/>
      <c r="H779" s="416"/>
    </row>
    <row r="780" spans="1:8" s="324" customFormat="1" x14ac:dyDescent="0.2">
      <c r="A780" s="421"/>
      <c r="B780" s="534"/>
      <c r="C780" s="535"/>
      <c r="D780" s="535"/>
      <c r="E780" s="536"/>
      <c r="F780" s="537"/>
      <c r="G780" s="416"/>
      <c r="H780" s="416"/>
    </row>
    <row r="781" spans="1:8" s="324" customFormat="1" x14ac:dyDescent="0.2">
      <c r="A781" s="421"/>
      <c r="B781" s="534"/>
      <c r="C781" s="535"/>
      <c r="D781" s="535"/>
      <c r="E781" s="536"/>
      <c r="F781" s="537"/>
      <c r="G781" s="416"/>
      <c r="H781" s="416"/>
    </row>
    <row r="782" spans="1:8" s="324" customFormat="1" x14ac:dyDescent="0.2">
      <c r="A782" s="421"/>
      <c r="B782" s="534"/>
      <c r="C782" s="535"/>
      <c r="D782" s="535"/>
      <c r="E782" s="536"/>
      <c r="F782" s="537"/>
      <c r="G782" s="416"/>
      <c r="H782" s="416"/>
    </row>
    <row r="783" spans="1:8" s="324" customFormat="1" x14ac:dyDescent="0.2">
      <c r="A783" s="421"/>
      <c r="B783" s="534"/>
      <c r="C783" s="535"/>
      <c r="D783" s="535"/>
      <c r="E783" s="536"/>
      <c r="F783" s="537"/>
      <c r="G783" s="416"/>
      <c r="H783" s="416"/>
    </row>
    <row r="784" spans="1:8" s="324" customFormat="1" x14ac:dyDescent="0.2">
      <c r="A784" s="421"/>
      <c r="B784" s="534"/>
      <c r="C784" s="535"/>
      <c r="D784" s="535"/>
      <c r="E784" s="536"/>
      <c r="F784" s="537"/>
      <c r="G784" s="416"/>
      <c r="H784" s="416"/>
    </row>
    <row r="785" spans="1:8" s="324" customFormat="1" x14ac:dyDescent="0.2">
      <c r="A785" s="421"/>
      <c r="B785" s="534"/>
      <c r="C785" s="535"/>
      <c r="D785" s="535"/>
      <c r="E785" s="536"/>
      <c r="F785" s="537"/>
      <c r="G785" s="416"/>
      <c r="H785" s="416"/>
    </row>
    <row r="786" spans="1:8" s="324" customFormat="1" x14ac:dyDescent="0.2">
      <c r="A786" s="421"/>
      <c r="B786" s="534"/>
      <c r="C786" s="535"/>
      <c r="D786" s="535"/>
      <c r="E786" s="536"/>
      <c r="F786" s="537"/>
      <c r="G786" s="416"/>
      <c r="H786" s="416"/>
    </row>
    <row r="787" spans="1:8" s="324" customFormat="1" x14ac:dyDescent="0.2">
      <c r="A787" s="421"/>
      <c r="B787" s="534"/>
      <c r="C787" s="535"/>
      <c r="D787" s="535"/>
      <c r="E787" s="536"/>
      <c r="F787" s="537"/>
      <c r="G787" s="416"/>
      <c r="H787" s="416"/>
    </row>
    <row r="788" spans="1:8" s="324" customFormat="1" x14ac:dyDescent="0.2">
      <c r="A788" s="421"/>
      <c r="B788" s="534"/>
      <c r="C788" s="535"/>
      <c r="D788" s="535"/>
      <c r="E788" s="536"/>
      <c r="F788" s="537"/>
      <c r="G788" s="416"/>
      <c r="H788" s="416"/>
    </row>
    <row r="789" spans="1:8" s="324" customFormat="1" x14ac:dyDescent="0.2">
      <c r="A789" s="421"/>
      <c r="B789" s="534"/>
      <c r="C789" s="535"/>
      <c r="D789" s="535"/>
      <c r="E789" s="536"/>
      <c r="F789" s="537"/>
      <c r="G789" s="416"/>
      <c r="H789" s="416"/>
    </row>
    <row r="790" spans="1:8" s="324" customFormat="1" x14ac:dyDescent="0.2">
      <c r="A790" s="421"/>
      <c r="B790" s="534"/>
      <c r="C790" s="535"/>
      <c r="D790" s="535"/>
      <c r="E790" s="536"/>
      <c r="F790" s="537"/>
      <c r="G790" s="416"/>
      <c r="H790" s="416"/>
    </row>
    <row r="791" spans="1:8" s="324" customFormat="1" x14ac:dyDescent="0.2">
      <c r="A791" s="421"/>
      <c r="B791" s="534"/>
      <c r="C791" s="535"/>
      <c r="D791" s="535"/>
      <c r="E791" s="536"/>
      <c r="F791" s="537"/>
      <c r="G791" s="416"/>
      <c r="H791" s="416"/>
    </row>
    <row r="792" spans="1:8" s="324" customFormat="1" x14ac:dyDescent="0.2">
      <c r="A792" s="421"/>
      <c r="B792" s="534"/>
      <c r="C792" s="535"/>
      <c r="D792" s="535"/>
      <c r="E792" s="536"/>
      <c r="F792" s="537"/>
      <c r="G792" s="416"/>
      <c r="H792" s="416"/>
    </row>
    <row r="793" spans="1:8" s="324" customFormat="1" x14ac:dyDescent="0.2">
      <c r="A793" s="421"/>
      <c r="B793" s="534"/>
      <c r="C793" s="535"/>
      <c r="D793" s="535"/>
      <c r="E793" s="536"/>
      <c r="F793" s="537"/>
      <c r="G793" s="416"/>
      <c r="H793" s="416"/>
    </row>
    <row r="794" spans="1:8" s="324" customFormat="1" x14ac:dyDescent="0.2">
      <c r="A794" s="421"/>
      <c r="B794" s="534"/>
      <c r="C794" s="535"/>
      <c r="D794" s="535"/>
      <c r="E794" s="536"/>
      <c r="F794" s="537"/>
      <c r="G794" s="416"/>
      <c r="H794" s="416"/>
    </row>
    <row r="795" spans="1:8" s="324" customFormat="1" x14ac:dyDescent="0.2">
      <c r="A795" s="421"/>
      <c r="B795" s="534"/>
      <c r="C795" s="535"/>
      <c r="D795" s="535"/>
      <c r="E795" s="536"/>
      <c r="F795" s="537"/>
      <c r="G795" s="416"/>
      <c r="H795" s="416"/>
    </row>
    <row r="796" spans="1:8" s="324" customFormat="1" x14ac:dyDescent="0.2">
      <c r="A796" s="421"/>
      <c r="B796" s="534"/>
      <c r="C796" s="535"/>
      <c r="D796" s="535"/>
      <c r="E796" s="536"/>
      <c r="F796" s="537"/>
      <c r="G796" s="416"/>
      <c r="H796" s="416"/>
    </row>
    <row r="797" spans="1:8" s="324" customFormat="1" x14ac:dyDescent="0.2">
      <c r="A797" s="421"/>
      <c r="B797" s="534"/>
      <c r="C797" s="535"/>
      <c r="D797" s="535"/>
      <c r="E797" s="536"/>
      <c r="F797" s="537"/>
      <c r="G797" s="416"/>
      <c r="H797" s="416"/>
    </row>
    <row r="798" spans="1:8" s="324" customFormat="1" x14ac:dyDescent="0.2">
      <c r="A798" s="421"/>
      <c r="B798" s="534"/>
      <c r="C798" s="535"/>
      <c r="D798" s="535"/>
      <c r="E798" s="536"/>
      <c r="F798" s="537"/>
      <c r="G798" s="416"/>
      <c r="H798" s="416"/>
    </row>
    <row r="799" spans="1:8" s="324" customFormat="1" x14ac:dyDescent="0.2">
      <c r="A799" s="421"/>
      <c r="B799" s="534"/>
      <c r="C799" s="535"/>
      <c r="D799" s="535"/>
      <c r="E799" s="536"/>
      <c r="F799" s="537"/>
      <c r="G799" s="416"/>
      <c r="H799" s="416"/>
    </row>
    <row r="800" spans="1:8" s="324" customFormat="1" x14ac:dyDescent="0.2">
      <c r="A800" s="421"/>
      <c r="B800" s="534"/>
      <c r="C800" s="535"/>
      <c r="D800" s="535"/>
      <c r="E800" s="536"/>
      <c r="F800" s="537"/>
      <c r="G800" s="416"/>
      <c r="H800" s="416"/>
    </row>
    <row r="801" spans="1:8" s="324" customFormat="1" x14ac:dyDescent="0.2">
      <c r="A801" s="421"/>
      <c r="B801" s="534"/>
      <c r="C801" s="535"/>
      <c r="D801" s="535"/>
      <c r="E801" s="536"/>
      <c r="F801" s="537"/>
      <c r="G801" s="416"/>
      <c r="H801" s="416"/>
    </row>
  </sheetData>
  <mergeCells count="65">
    <mergeCell ref="A31:F31"/>
    <mergeCell ref="A1:F1"/>
    <mergeCell ref="A2:F2"/>
    <mergeCell ref="B11:E11"/>
    <mergeCell ref="B14:F14"/>
    <mergeCell ref="B30:E30"/>
    <mergeCell ref="B5:F5"/>
    <mergeCell ref="B178:E178"/>
    <mergeCell ref="B213:E213"/>
    <mergeCell ref="B147:F147"/>
    <mergeCell ref="A179:F179"/>
    <mergeCell ref="B180:F180"/>
    <mergeCell ref="B181:F181"/>
    <mergeCell ref="B277:F277"/>
    <mergeCell ref="A215:A216"/>
    <mergeCell ref="B216:F216"/>
    <mergeCell ref="B236:E236"/>
    <mergeCell ref="B245:E245"/>
    <mergeCell ref="A247:A248"/>
    <mergeCell ref="B248:F248"/>
    <mergeCell ref="B32:F32"/>
    <mergeCell ref="A66:F66"/>
    <mergeCell ref="B67:F67"/>
    <mergeCell ref="A80:F80"/>
    <mergeCell ref="B81:F81"/>
    <mergeCell ref="B65:E65"/>
    <mergeCell ref="A67:A68"/>
    <mergeCell ref="B68:F68"/>
    <mergeCell ref="B79:E79"/>
    <mergeCell ref="A81:A82"/>
    <mergeCell ref="B82:F82"/>
    <mergeCell ref="A32:A33"/>
    <mergeCell ref="B33:F33"/>
    <mergeCell ref="B141:F141"/>
    <mergeCell ref="B284:F284"/>
    <mergeCell ref="B285:F285"/>
    <mergeCell ref="B286:F286"/>
    <mergeCell ref="B287:F287"/>
    <mergeCell ref="B278:F278"/>
    <mergeCell ref="B279:F279"/>
    <mergeCell ref="B280:F280"/>
    <mergeCell ref="B281:F281"/>
    <mergeCell ref="B282:F282"/>
    <mergeCell ref="B283:F283"/>
    <mergeCell ref="B271:E271"/>
    <mergeCell ref="B272:E272"/>
    <mergeCell ref="B274:E274"/>
    <mergeCell ref="B275:F275"/>
    <mergeCell ref="B276:F276"/>
    <mergeCell ref="B87:F87"/>
    <mergeCell ref="B98:F98"/>
    <mergeCell ref="B107:F107"/>
    <mergeCell ref="A130:F130"/>
    <mergeCell ref="B134:F134"/>
    <mergeCell ref="B129:E129"/>
    <mergeCell ref="A131:A132"/>
    <mergeCell ref="B131:F131"/>
    <mergeCell ref="B132:F132"/>
    <mergeCell ref="A264:F264"/>
    <mergeCell ref="B265:F265"/>
    <mergeCell ref="B215:F215"/>
    <mergeCell ref="A237:F237"/>
    <mergeCell ref="B238:F238"/>
    <mergeCell ref="A246:F246"/>
    <mergeCell ref="B247:F247"/>
  </mergeCells>
  <phoneticPr fontId="38" type="noConversion"/>
  <printOptions horizontalCentered="1"/>
  <pageMargins left="0.70866141732283472" right="0.70866141732283472" top="0.74803149606299213" bottom="0.74803149606299213" header="0.31496062992125984" footer="0.31496062992125984"/>
  <pageSetup paperSize="9" scale="75" fitToWidth="0" fitToHeight="0" orientation="landscape" r:id="rId1"/>
  <headerFooter>
    <oddHeader>&amp;A</oddHeader>
    <oddFooter>Stran &amp;P od &amp;N</oddFooter>
  </headerFooter>
  <rowBreaks count="7" manualBreakCount="7">
    <brk id="23" max="16383" man="1"/>
    <brk id="42" max="16383" man="1"/>
    <brk id="60" max="16383" man="1"/>
    <brk id="78" max="16383" man="1"/>
    <brk id="94" max="16383" man="1"/>
    <brk id="127" max="16383" man="1"/>
    <brk id="15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F100"/>
  <sheetViews>
    <sheetView zoomScaleNormal="100" workbookViewId="0">
      <selection activeCell="B9" sqref="B9"/>
    </sheetView>
  </sheetViews>
  <sheetFormatPr defaultColWidth="11.5703125" defaultRowHeight="15" x14ac:dyDescent="0.25"/>
  <cols>
    <col min="1" max="1" width="5.140625" customWidth="1"/>
    <col min="2" max="2" width="64.28515625" customWidth="1"/>
    <col min="3" max="3" width="8.42578125" customWidth="1"/>
    <col min="4" max="4" width="14.28515625" customWidth="1"/>
    <col min="5" max="5" width="14.7109375" customWidth="1"/>
    <col min="6" max="6" width="16.28515625" customWidth="1"/>
  </cols>
  <sheetData>
    <row r="1" spans="1:6" ht="15.75" x14ac:dyDescent="0.25">
      <c r="A1" s="9"/>
      <c r="B1" s="609" t="s">
        <v>885</v>
      </c>
      <c r="C1" s="609"/>
      <c r="D1" s="609"/>
      <c r="E1" s="609"/>
      <c r="F1" s="609"/>
    </row>
    <row r="2" spans="1:6" x14ac:dyDescent="0.25">
      <c r="A2" s="10"/>
      <c r="B2" s="610" t="s">
        <v>88</v>
      </c>
      <c r="C2" s="610"/>
      <c r="D2" s="610"/>
      <c r="E2" s="610"/>
      <c r="F2" s="610"/>
    </row>
    <row r="3" spans="1:6" x14ac:dyDescent="0.25">
      <c r="A3" s="9"/>
      <c r="B3" s="11"/>
      <c r="C3" s="4"/>
      <c r="D3" s="4"/>
      <c r="E3" s="12"/>
      <c r="F3" s="321"/>
    </row>
    <row r="4" spans="1:6" ht="38.25" x14ac:dyDescent="0.25">
      <c r="A4" s="309" t="s">
        <v>0</v>
      </c>
      <c r="B4" s="310" t="s">
        <v>1</v>
      </c>
      <c r="C4" s="311" t="s">
        <v>2</v>
      </c>
      <c r="D4" s="311" t="s">
        <v>3</v>
      </c>
      <c r="E4" s="322" t="s">
        <v>136</v>
      </c>
      <c r="F4" s="323" t="s">
        <v>5</v>
      </c>
    </row>
    <row r="5" spans="1:6" x14ac:dyDescent="0.25">
      <c r="A5" s="308" t="s">
        <v>6</v>
      </c>
      <c r="B5" s="192" t="s">
        <v>12</v>
      </c>
      <c r="C5" s="193"/>
      <c r="D5" s="193"/>
      <c r="E5" s="193"/>
      <c r="F5" s="258"/>
    </row>
    <row r="6" spans="1:6" ht="40.9" customHeight="1" x14ac:dyDescent="0.25">
      <c r="A6" s="194"/>
      <c r="B6" s="611" t="s">
        <v>886</v>
      </c>
      <c r="C6" s="612"/>
      <c r="D6" s="612"/>
      <c r="E6" s="612"/>
      <c r="F6" s="613"/>
    </row>
    <row r="7" spans="1:6" ht="26.25" x14ac:dyDescent="0.25">
      <c r="A7" s="195" t="s">
        <v>7</v>
      </c>
      <c r="B7" s="200" t="s">
        <v>403</v>
      </c>
      <c r="C7" s="196" t="s">
        <v>16</v>
      </c>
      <c r="D7" s="197">
        <v>40</v>
      </c>
      <c r="E7" s="352"/>
      <c r="F7" s="244">
        <f t="shared" ref="F7:F12" si="0">E7*D7</f>
        <v>0</v>
      </c>
    </row>
    <row r="8" spans="1:6" ht="25.5" x14ac:dyDescent="0.25">
      <c r="A8" s="198" t="s">
        <v>8</v>
      </c>
      <c r="B8" s="199" t="s">
        <v>227</v>
      </c>
      <c r="C8" s="196" t="s">
        <v>16</v>
      </c>
      <c r="D8" s="197">
        <v>10</v>
      </c>
      <c r="E8" s="245"/>
      <c r="F8" s="244">
        <f t="shared" si="0"/>
        <v>0</v>
      </c>
    </row>
    <row r="9" spans="1:6" ht="26.25" x14ac:dyDescent="0.25">
      <c r="A9" s="195" t="s">
        <v>9</v>
      </c>
      <c r="B9" s="200" t="s">
        <v>228</v>
      </c>
      <c r="C9" s="345" t="s">
        <v>16</v>
      </c>
      <c r="D9" s="197">
        <v>10</v>
      </c>
      <c r="E9" s="353"/>
      <c r="F9" s="346">
        <f t="shared" si="0"/>
        <v>0</v>
      </c>
    </row>
    <row r="10" spans="1:6" x14ac:dyDescent="0.25">
      <c r="A10" s="221" t="s">
        <v>10</v>
      </c>
      <c r="B10" s="348" t="s">
        <v>225</v>
      </c>
      <c r="C10" s="349" t="s">
        <v>224</v>
      </c>
      <c r="D10" s="197">
        <v>50</v>
      </c>
      <c r="E10" s="353"/>
      <c r="F10" s="346">
        <f t="shared" si="0"/>
        <v>0</v>
      </c>
    </row>
    <row r="11" spans="1:6" ht="26.25" x14ac:dyDescent="0.25">
      <c r="A11" s="195" t="s">
        <v>89</v>
      </c>
      <c r="B11" s="348" t="s">
        <v>329</v>
      </c>
      <c r="C11" s="347" t="s">
        <v>16</v>
      </c>
      <c r="D11" s="197">
        <v>20</v>
      </c>
      <c r="E11" s="353"/>
      <c r="F11" s="346">
        <f t="shared" si="0"/>
        <v>0</v>
      </c>
    </row>
    <row r="12" spans="1:6" x14ac:dyDescent="0.25">
      <c r="A12" s="221" t="s">
        <v>90</v>
      </c>
      <c r="B12" s="350" t="s">
        <v>226</v>
      </c>
      <c r="C12" s="351" t="s">
        <v>16</v>
      </c>
      <c r="D12" s="197">
        <v>20</v>
      </c>
      <c r="E12" s="353"/>
      <c r="F12" s="346">
        <f t="shared" si="0"/>
        <v>0</v>
      </c>
    </row>
    <row r="13" spans="1:6" x14ac:dyDescent="0.25">
      <c r="A13" s="301"/>
      <c r="B13" s="614" t="s">
        <v>121</v>
      </c>
      <c r="C13" s="615"/>
      <c r="D13" s="615"/>
      <c r="E13" s="616"/>
      <c r="F13" s="302">
        <f>SUM(F7:F12)</f>
        <v>0</v>
      </c>
    </row>
    <row r="14" spans="1:6" x14ac:dyDescent="0.25">
      <c r="A14" s="98"/>
      <c r="B14" s="51"/>
      <c r="C14" s="49"/>
      <c r="D14" s="49"/>
      <c r="E14" s="50"/>
      <c r="F14" s="259"/>
    </row>
    <row r="15" spans="1:6" x14ac:dyDescent="0.25">
      <c r="A15" s="75"/>
      <c r="B15" s="97"/>
      <c r="C15" s="76"/>
      <c r="D15" s="76"/>
      <c r="E15" s="76"/>
      <c r="F15" s="260"/>
    </row>
    <row r="16" spans="1:6" x14ac:dyDescent="0.25">
      <c r="A16" s="191" t="s">
        <v>11</v>
      </c>
      <c r="B16" s="192" t="s">
        <v>117</v>
      </c>
      <c r="C16" s="99"/>
      <c r="D16" s="99"/>
      <c r="E16" s="99"/>
      <c r="F16" s="261"/>
    </row>
    <row r="17" spans="1:6" ht="57.6" customHeight="1" x14ac:dyDescent="0.25">
      <c r="A17" s="149"/>
      <c r="B17" s="617" t="s">
        <v>869</v>
      </c>
      <c r="C17" s="618"/>
      <c r="D17" s="618"/>
      <c r="E17" s="618"/>
      <c r="F17" s="619"/>
    </row>
    <row r="18" spans="1:6" ht="26.25" x14ac:dyDescent="0.25">
      <c r="A18" s="104" t="s">
        <v>15</v>
      </c>
      <c r="B18" s="105" t="s">
        <v>397</v>
      </c>
      <c r="C18" s="106" t="s">
        <v>16</v>
      </c>
      <c r="D18" s="197">
        <v>10</v>
      </c>
      <c r="E18" s="107"/>
      <c r="F18" s="246">
        <f>E18*D18</f>
        <v>0</v>
      </c>
    </row>
    <row r="19" spans="1:6" ht="26.25" x14ac:dyDescent="0.25">
      <c r="A19" s="104" t="s">
        <v>19</v>
      </c>
      <c r="B19" s="105" t="s">
        <v>396</v>
      </c>
      <c r="C19" s="108" t="s">
        <v>16</v>
      </c>
      <c r="D19" s="197">
        <v>10</v>
      </c>
      <c r="E19" s="107"/>
      <c r="F19" s="246">
        <f>E19*D19</f>
        <v>0</v>
      </c>
    </row>
    <row r="20" spans="1:6" ht="26.25" x14ac:dyDescent="0.25">
      <c r="A20" s="104" t="s">
        <v>21</v>
      </c>
      <c r="B20" s="105" t="s">
        <v>395</v>
      </c>
      <c r="C20" s="48" t="s">
        <v>16</v>
      </c>
      <c r="D20" s="197">
        <v>10</v>
      </c>
      <c r="E20" s="107"/>
      <c r="F20" s="246">
        <f>E20*D20</f>
        <v>0</v>
      </c>
    </row>
    <row r="21" spans="1:6" ht="26.25" x14ac:dyDescent="0.25">
      <c r="A21" s="104" t="s">
        <v>24</v>
      </c>
      <c r="B21" s="105" t="s">
        <v>394</v>
      </c>
      <c r="C21" s="48" t="s">
        <v>16</v>
      </c>
      <c r="D21" s="197">
        <v>10</v>
      </c>
      <c r="E21" s="107"/>
      <c r="F21" s="246">
        <f>E21*D21</f>
        <v>0</v>
      </c>
    </row>
    <row r="22" spans="1:6" x14ac:dyDescent="0.25">
      <c r="A22" s="301"/>
      <c r="B22" s="606" t="s">
        <v>121</v>
      </c>
      <c r="C22" s="607"/>
      <c r="D22" s="607"/>
      <c r="E22" s="608"/>
      <c r="F22" s="302">
        <f>SUM(F18:F21)</f>
        <v>0</v>
      </c>
    </row>
    <row r="23" spans="1:6" x14ac:dyDescent="0.25">
      <c r="A23" s="1"/>
      <c r="B23" s="14"/>
      <c r="C23" s="2"/>
      <c r="D23" s="2"/>
      <c r="E23" s="2"/>
      <c r="F23" s="252"/>
    </row>
    <row r="24" spans="1:6" x14ac:dyDescent="0.25">
      <c r="A24" s="109" t="s">
        <v>26</v>
      </c>
      <c r="B24" s="102" t="s">
        <v>120</v>
      </c>
      <c r="C24" s="110"/>
      <c r="D24" s="110"/>
      <c r="E24" s="111"/>
      <c r="F24" s="326"/>
    </row>
    <row r="25" spans="1:6" x14ac:dyDescent="0.25">
      <c r="A25" s="112" t="s">
        <v>27</v>
      </c>
      <c r="B25" s="51" t="s">
        <v>753</v>
      </c>
      <c r="C25" s="113" t="s">
        <v>91</v>
      </c>
      <c r="D25" s="197">
        <v>5</v>
      </c>
      <c r="E25" s="114"/>
      <c r="F25" s="327">
        <f>E25*D25</f>
        <v>0</v>
      </c>
    </row>
    <row r="26" spans="1:6" x14ac:dyDescent="0.25">
      <c r="A26" s="301"/>
      <c r="B26" s="620" t="s">
        <v>122</v>
      </c>
      <c r="C26" s="621"/>
      <c r="D26" s="621"/>
      <c r="E26" s="622"/>
      <c r="F26" s="328">
        <f>SUM(F25:F25)</f>
        <v>0</v>
      </c>
    </row>
    <row r="27" spans="1:6" x14ac:dyDescent="0.25">
      <c r="A27" s="115"/>
      <c r="B27" s="116"/>
      <c r="C27" s="117"/>
      <c r="D27" s="117"/>
      <c r="E27" s="118"/>
      <c r="F27" s="262"/>
    </row>
    <row r="28" spans="1:6" x14ac:dyDescent="0.25">
      <c r="A28" s="119" t="s">
        <v>36</v>
      </c>
      <c r="B28" s="120" t="s">
        <v>123</v>
      </c>
      <c r="C28" s="121"/>
      <c r="D28" s="121"/>
      <c r="E28" s="122"/>
      <c r="F28" s="329"/>
    </row>
    <row r="29" spans="1:6" x14ac:dyDescent="0.25">
      <c r="A29" s="123" t="s">
        <v>37</v>
      </c>
      <c r="B29" s="154" t="s">
        <v>239</v>
      </c>
      <c r="C29" s="48" t="s">
        <v>16</v>
      </c>
      <c r="D29" s="197">
        <v>5</v>
      </c>
      <c r="E29" s="124"/>
      <c r="F29" s="330">
        <f>E29*D29</f>
        <v>0</v>
      </c>
    </row>
    <row r="30" spans="1:6" x14ac:dyDescent="0.25">
      <c r="A30" s="123" t="s">
        <v>38</v>
      </c>
      <c r="B30" s="154" t="s">
        <v>240</v>
      </c>
      <c r="C30" s="48" t="s">
        <v>16</v>
      </c>
      <c r="D30" s="197">
        <v>15</v>
      </c>
      <c r="E30" s="124"/>
      <c r="F30" s="330">
        <f>E30*D30</f>
        <v>0</v>
      </c>
    </row>
    <row r="31" spans="1:6" x14ac:dyDescent="0.25">
      <c r="A31" s="123" t="s">
        <v>39</v>
      </c>
      <c r="B31" s="154" t="s">
        <v>241</v>
      </c>
      <c r="C31" s="48" t="s">
        <v>16</v>
      </c>
      <c r="D31" s="197">
        <v>10</v>
      </c>
      <c r="E31" s="124"/>
      <c r="F31" s="330">
        <f>E31*D31</f>
        <v>0</v>
      </c>
    </row>
    <row r="32" spans="1:6" x14ac:dyDescent="0.25">
      <c r="A32" s="123" t="s">
        <v>40</v>
      </c>
      <c r="B32" s="201" t="s">
        <v>340</v>
      </c>
      <c r="C32" s="48" t="s">
        <v>16</v>
      </c>
      <c r="D32" s="197">
        <v>100</v>
      </c>
      <c r="E32" s="124"/>
      <c r="F32" s="330">
        <f>E32*D32</f>
        <v>0</v>
      </c>
    </row>
    <row r="33" spans="1:6" x14ac:dyDescent="0.25">
      <c r="A33" s="303"/>
      <c r="B33" s="614" t="s">
        <v>125</v>
      </c>
      <c r="C33" s="615"/>
      <c r="D33" s="615"/>
      <c r="E33" s="616"/>
      <c r="F33" s="328">
        <f>SUM(F29:F32)</f>
        <v>0</v>
      </c>
    </row>
    <row r="34" spans="1:6" x14ac:dyDescent="0.25">
      <c r="A34" s="125"/>
      <c r="B34" s="126"/>
      <c r="C34" s="117"/>
      <c r="D34" s="117"/>
      <c r="E34" s="118"/>
      <c r="F34" s="262"/>
    </row>
    <row r="35" spans="1:6" x14ac:dyDescent="0.25">
      <c r="A35" s="127" t="s">
        <v>47</v>
      </c>
      <c r="B35" s="128" t="s">
        <v>242</v>
      </c>
      <c r="C35" s="128"/>
      <c r="D35" s="103"/>
      <c r="E35" s="129"/>
      <c r="F35" s="263"/>
    </row>
    <row r="36" spans="1:6" x14ac:dyDescent="0.25">
      <c r="A36" s="123" t="s">
        <v>48</v>
      </c>
      <c r="B36" s="154" t="s">
        <v>754</v>
      </c>
      <c r="C36" s="108" t="s">
        <v>16</v>
      </c>
      <c r="D36" s="197">
        <v>50</v>
      </c>
      <c r="E36" s="124"/>
      <c r="F36" s="246">
        <f>E36*D36</f>
        <v>0</v>
      </c>
    </row>
    <row r="37" spans="1:6" x14ac:dyDescent="0.25">
      <c r="A37" s="123" t="s">
        <v>50</v>
      </c>
      <c r="B37" s="154" t="s">
        <v>243</v>
      </c>
      <c r="C37" s="108" t="s">
        <v>16</v>
      </c>
      <c r="D37" s="197">
        <v>20</v>
      </c>
      <c r="E37" s="124"/>
      <c r="F37" s="246">
        <f>E37*D37</f>
        <v>0</v>
      </c>
    </row>
    <row r="38" spans="1:6" x14ac:dyDescent="0.25">
      <c r="A38" s="123" t="s">
        <v>53</v>
      </c>
      <c r="B38" s="154" t="s">
        <v>124</v>
      </c>
      <c r="C38" s="108" t="s">
        <v>16</v>
      </c>
      <c r="D38" s="197">
        <v>5</v>
      </c>
      <c r="E38" s="124"/>
      <c r="F38" s="246">
        <f>E38*D38</f>
        <v>0</v>
      </c>
    </row>
    <row r="39" spans="1:6" x14ac:dyDescent="0.25">
      <c r="A39" s="303"/>
      <c r="B39" s="614" t="s">
        <v>244</v>
      </c>
      <c r="C39" s="615"/>
      <c r="D39" s="615"/>
      <c r="E39" s="616"/>
      <c r="F39" s="302">
        <f>SUM(F36:F38)</f>
        <v>0</v>
      </c>
    </row>
    <row r="40" spans="1:6" x14ac:dyDescent="0.25">
      <c r="A40" s="1"/>
      <c r="B40" s="130"/>
      <c r="C40" s="131"/>
      <c r="D40" s="132"/>
      <c r="E40" s="132"/>
      <c r="F40" s="264"/>
    </row>
    <row r="41" spans="1:6" x14ac:dyDescent="0.25">
      <c r="A41" s="133" t="s">
        <v>258</v>
      </c>
      <c r="B41" s="594" t="s">
        <v>755</v>
      </c>
      <c r="C41" s="595"/>
      <c r="D41" s="595"/>
      <c r="E41" s="595"/>
      <c r="F41" s="596"/>
    </row>
    <row r="42" spans="1:6" x14ac:dyDescent="0.25">
      <c r="A42" s="123" t="s">
        <v>56</v>
      </c>
      <c r="B42" s="202" t="s">
        <v>339</v>
      </c>
      <c r="C42" s="108" t="s">
        <v>16</v>
      </c>
      <c r="D42" s="197">
        <v>30</v>
      </c>
      <c r="E42" s="124"/>
      <c r="F42" s="246">
        <f>E42*D42</f>
        <v>0</v>
      </c>
    </row>
    <row r="43" spans="1:6" x14ac:dyDescent="0.25">
      <c r="A43" s="123" t="s">
        <v>57</v>
      </c>
      <c r="B43" s="202" t="s">
        <v>338</v>
      </c>
      <c r="C43" s="108" t="s">
        <v>16</v>
      </c>
      <c r="D43" s="197">
        <v>30</v>
      </c>
      <c r="E43" s="124"/>
      <c r="F43" s="246">
        <f>E43*D43</f>
        <v>0</v>
      </c>
    </row>
    <row r="44" spans="1:6" x14ac:dyDescent="0.25">
      <c r="A44" s="123" t="s">
        <v>58</v>
      </c>
      <c r="B44" s="202" t="s">
        <v>337</v>
      </c>
      <c r="C44" s="108" t="s">
        <v>16</v>
      </c>
      <c r="D44" s="197">
        <v>20</v>
      </c>
      <c r="E44" s="124"/>
      <c r="F44" s="246">
        <f>E44*D44</f>
        <v>0</v>
      </c>
    </row>
    <row r="45" spans="1:6" x14ac:dyDescent="0.25">
      <c r="A45" s="303"/>
      <c r="B45" s="614" t="s">
        <v>245</v>
      </c>
      <c r="C45" s="615"/>
      <c r="D45" s="615"/>
      <c r="E45" s="616"/>
      <c r="F45" s="302">
        <f>SUM(F42:F44)</f>
        <v>0</v>
      </c>
    </row>
    <row r="46" spans="1:6" x14ac:dyDescent="0.25">
      <c r="A46" s="134"/>
      <c r="B46" s="3"/>
      <c r="C46" s="49"/>
      <c r="D46" s="49"/>
      <c r="E46" s="50"/>
      <c r="F46" s="265"/>
    </row>
    <row r="47" spans="1:6" x14ac:dyDescent="0.25">
      <c r="A47" s="135" t="s">
        <v>61</v>
      </c>
      <c r="B47" s="136" t="s">
        <v>246</v>
      </c>
      <c r="C47" s="103"/>
      <c r="D47" s="103"/>
      <c r="E47" s="129"/>
      <c r="F47" s="263"/>
    </row>
    <row r="48" spans="1:6" x14ac:dyDescent="0.25">
      <c r="A48" s="137" t="s">
        <v>62</v>
      </c>
      <c r="B48" s="203" t="s">
        <v>247</v>
      </c>
      <c r="C48" s="138" t="s">
        <v>224</v>
      </c>
      <c r="D48" s="197">
        <v>5</v>
      </c>
      <c r="E48" s="124"/>
      <c r="F48" s="247">
        <f t="shared" ref="F48:F61" si="1">E48*D48</f>
        <v>0</v>
      </c>
    </row>
    <row r="49" spans="1:6" x14ac:dyDescent="0.25">
      <c r="A49" s="137" t="s">
        <v>63</v>
      </c>
      <c r="B49" s="154" t="s">
        <v>248</v>
      </c>
      <c r="C49" s="108" t="s">
        <v>16</v>
      </c>
      <c r="D49" s="197">
        <v>50</v>
      </c>
      <c r="E49" s="124"/>
      <c r="F49" s="247">
        <f t="shared" si="1"/>
        <v>0</v>
      </c>
    </row>
    <row r="50" spans="1:6" x14ac:dyDescent="0.25">
      <c r="A50" s="137" t="s">
        <v>65</v>
      </c>
      <c r="B50" s="154" t="s">
        <v>126</v>
      </c>
      <c r="C50" s="108" t="s">
        <v>16</v>
      </c>
      <c r="D50" s="197">
        <v>50</v>
      </c>
      <c r="E50" s="124"/>
      <c r="F50" s="247">
        <f t="shared" si="1"/>
        <v>0</v>
      </c>
    </row>
    <row r="51" spans="1:6" x14ac:dyDescent="0.25">
      <c r="A51" s="137" t="s">
        <v>66</v>
      </c>
      <c r="B51" s="154" t="s">
        <v>127</v>
      </c>
      <c r="C51" s="108" t="s">
        <v>16</v>
      </c>
      <c r="D51" s="197">
        <v>150</v>
      </c>
      <c r="E51" s="124"/>
      <c r="F51" s="247">
        <f t="shared" si="1"/>
        <v>0</v>
      </c>
    </row>
    <row r="52" spans="1:6" x14ac:dyDescent="0.25">
      <c r="A52" s="137" t="s">
        <v>67</v>
      </c>
      <c r="B52" s="154" t="s">
        <v>128</v>
      </c>
      <c r="C52" s="108" t="s">
        <v>16</v>
      </c>
      <c r="D52" s="197">
        <v>50</v>
      </c>
      <c r="E52" s="124"/>
      <c r="F52" s="247">
        <f t="shared" si="1"/>
        <v>0</v>
      </c>
    </row>
    <row r="53" spans="1:6" x14ac:dyDescent="0.25">
      <c r="A53" s="137" t="s">
        <v>68</v>
      </c>
      <c r="B53" s="201" t="s">
        <v>756</v>
      </c>
      <c r="C53" s="108" t="s">
        <v>224</v>
      </c>
      <c r="D53" s="197">
        <v>20</v>
      </c>
      <c r="E53" s="124"/>
      <c r="F53" s="247">
        <f t="shared" si="1"/>
        <v>0</v>
      </c>
    </row>
    <row r="54" spans="1:6" x14ac:dyDescent="0.25">
      <c r="A54" s="137" t="s">
        <v>540</v>
      </c>
      <c r="B54" s="185" t="s">
        <v>249</v>
      </c>
      <c r="C54" s="108" t="s">
        <v>16</v>
      </c>
      <c r="D54" s="197">
        <v>50</v>
      </c>
      <c r="E54" s="124"/>
      <c r="F54" s="247">
        <f t="shared" si="1"/>
        <v>0</v>
      </c>
    </row>
    <row r="55" spans="1:6" x14ac:dyDescent="0.25">
      <c r="A55" s="137" t="s">
        <v>545</v>
      </c>
      <c r="B55" s="153" t="s">
        <v>336</v>
      </c>
      <c r="C55" s="108" t="s">
        <v>16</v>
      </c>
      <c r="D55" s="197">
        <v>200</v>
      </c>
      <c r="E55" s="124"/>
      <c r="F55" s="247">
        <f t="shared" si="1"/>
        <v>0</v>
      </c>
    </row>
    <row r="56" spans="1:6" x14ac:dyDescent="0.25">
      <c r="A56" s="137" t="s">
        <v>70</v>
      </c>
      <c r="B56" s="153" t="s">
        <v>425</v>
      </c>
      <c r="C56" s="108" t="s">
        <v>224</v>
      </c>
      <c r="D56" s="197">
        <v>30</v>
      </c>
      <c r="E56" s="124"/>
      <c r="F56" s="247">
        <f t="shared" si="1"/>
        <v>0</v>
      </c>
    </row>
    <row r="57" spans="1:6" x14ac:dyDescent="0.25">
      <c r="A57" s="137" t="s">
        <v>71</v>
      </c>
      <c r="B57" s="154" t="s">
        <v>757</v>
      </c>
      <c r="C57" s="108" t="s">
        <v>91</v>
      </c>
      <c r="D57" s="197">
        <v>2</v>
      </c>
      <c r="E57" s="124"/>
      <c r="F57" s="247">
        <f t="shared" si="1"/>
        <v>0</v>
      </c>
    </row>
    <row r="58" spans="1:6" x14ac:dyDescent="0.25">
      <c r="A58" s="137" t="s">
        <v>72</v>
      </c>
      <c r="B58" s="153" t="s">
        <v>758</v>
      </c>
      <c r="C58" s="108" t="s">
        <v>91</v>
      </c>
      <c r="D58" s="197">
        <v>3</v>
      </c>
      <c r="E58" s="124"/>
      <c r="F58" s="247">
        <f t="shared" si="1"/>
        <v>0</v>
      </c>
    </row>
    <row r="59" spans="1:6" x14ac:dyDescent="0.25">
      <c r="A59" s="137" t="s">
        <v>550</v>
      </c>
      <c r="B59" s="153" t="s">
        <v>250</v>
      </c>
      <c r="C59" s="108" t="s">
        <v>224</v>
      </c>
      <c r="D59" s="197">
        <v>10</v>
      </c>
      <c r="E59" s="124"/>
      <c r="F59" s="247">
        <f t="shared" si="1"/>
        <v>0</v>
      </c>
    </row>
    <row r="60" spans="1:6" x14ac:dyDescent="0.25">
      <c r="A60" s="137" t="s">
        <v>73</v>
      </c>
      <c r="B60" s="153" t="s">
        <v>251</v>
      </c>
      <c r="C60" s="108" t="s">
        <v>16</v>
      </c>
      <c r="D60" s="197">
        <v>50</v>
      </c>
      <c r="E60" s="124"/>
      <c r="F60" s="247">
        <f t="shared" si="1"/>
        <v>0</v>
      </c>
    </row>
    <row r="61" spans="1:6" x14ac:dyDescent="0.25">
      <c r="A61" s="137" t="s">
        <v>553</v>
      </c>
      <c r="B61" s="153" t="s">
        <v>252</v>
      </c>
      <c r="C61" s="108" t="s">
        <v>224</v>
      </c>
      <c r="D61" s="197">
        <v>20</v>
      </c>
      <c r="E61" s="124"/>
      <c r="F61" s="247">
        <f t="shared" si="1"/>
        <v>0</v>
      </c>
    </row>
    <row r="62" spans="1:6" x14ac:dyDescent="0.25">
      <c r="A62" s="304"/>
      <c r="B62" s="614" t="s">
        <v>129</v>
      </c>
      <c r="C62" s="615"/>
      <c r="D62" s="615"/>
      <c r="E62" s="616"/>
      <c r="F62" s="302">
        <f>SUM(F48:F61)</f>
        <v>0</v>
      </c>
    </row>
    <row r="63" spans="1:6" x14ac:dyDescent="0.25">
      <c r="A63" s="205"/>
      <c r="B63" s="139"/>
      <c r="C63" s="139"/>
      <c r="D63" s="139"/>
      <c r="E63" s="139"/>
      <c r="F63" s="266"/>
    </row>
    <row r="64" spans="1:6" x14ac:dyDescent="0.25">
      <c r="A64" s="207" t="s">
        <v>79</v>
      </c>
      <c r="B64" s="204" t="s">
        <v>253</v>
      </c>
      <c r="C64" s="108"/>
      <c r="D64" s="108"/>
      <c r="E64" s="124"/>
      <c r="F64" s="246"/>
    </row>
    <row r="65" spans="1:6" x14ac:dyDescent="0.25">
      <c r="A65" s="140"/>
      <c r="B65" s="591" t="s">
        <v>426</v>
      </c>
      <c r="C65" s="592"/>
      <c r="D65" s="592"/>
      <c r="E65" s="592"/>
      <c r="F65" s="593"/>
    </row>
    <row r="66" spans="1:6" x14ac:dyDescent="0.25">
      <c r="A66" s="206" t="s">
        <v>80</v>
      </c>
      <c r="B66" s="153" t="s">
        <v>330</v>
      </c>
      <c r="C66" s="101" t="s">
        <v>20</v>
      </c>
      <c r="D66" s="197">
        <v>10</v>
      </c>
      <c r="E66" s="124"/>
      <c r="F66" s="248">
        <f t="shared" ref="F66:F71" si="2">E66*D66</f>
        <v>0</v>
      </c>
    </row>
    <row r="67" spans="1:6" x14ac:dyDescent="0.25">
      <c r="A67" s="123" t="s">
        <v>81</v>
      </c>
      <c r="B67" s="153" t="s">
        <v>331</v>
      </c>
      <c r="C67" s="101" t="s">
        <v>20</v>
      </c>
      <c r="D67" s="197">
        <v>5</v>
      </c>
      <c r="E67" s="124"/>
      <c r="F67" s="248">
        <f t="shared" si="2"/>
        <v>0</v>
      </c>
    </row>
    <row r="68" spans="1:6" x14ac:dyDescent="0.25">
      <c r="A68" s="123" t="s">
        <v>82</v>
      </c>
      <c r="B68" s="153" t="s">
        <v>332</v>
      </c>
      <c r="C68" s="101" t="s">
        <v>20</v>
      </c>
      <c r="D68" s="197">
        <v>5</v>
      </c>
      <c r="E68" s="124"/>
      <c r="F68" s="248">
        <f t="shared" si="2"/>
        <v>0</v>
      </c>
    </row>
    <row r="69" spans="1:6" x14ac:dyDescent="0.25">
      <c r="A69" s="123" t="s">
        <v>83</v>
      </c>
      <c r="B69" s="153" t="s">
        <v>334</v>
      </c>
      <c r="C69" s="101" t="s">
        <v>20</v>
      </c>
      <c r="D69" s="197">
        <v>5</v>
      </c>
      <c r="E69" s="124"/>
      <c r="F69" s="248">
        <f t="shared" si="2"/>
        <v>0</v>
      </c>
    </row>
    <row r="70" spans="1:6" x14ac:dyDescent="0.25">
      <c r="A70" s="123" t="s">
        <v>84</v>
      </c>
      <c r="B70" s="154" t="s">
        <v>335</v>
      </c>
      <c r="C70" s="101" t="s">
        <v>20</v>
      </c>
      <c r="D70" s="197">
        <v>10</v>
      </c>
      <c r="E70" s="124"/>
      <c r="F70" s="248">
        <f t="shared" si="2"/>
        <v>0</v>
      </c>
    </row>
    <row r="71" spans="1:6" x14ac:dyDescent="0.25">
      <c r="A71" s="123" t="s">
        <v>85</v>
      </c>
      <c r="B71" s="154" t="s">
        <v>427</v>
      </c>
      <c r="C71" s="101" t="s">
        <v>91</v>
      </c>
      <c r="D71" s="197">
        <v>100</v>
      </c>
      <c r="E71" s="124"/>
      <c r="F71" s="248">
        <f t="shared" si="2"/>
        <v>0</v>
      </c>
    </row>
    <row r="72" spans="1:6" x14ac:dyDescent="0.25">
      <c r="A72" s="305"/>
      <c r="B72" s="623" t="s">
        <v>254</v>
      </c>
      <c r="C72" s="623"/>
      <c r="D72" s="623"/>
      <c r="E72" s="623"/>
      <c r="F72" s="302">
        <f>SUM(F66:F71)</f>
        <v>0</v>
      </c>
    </row>
    <row r="73" spans="1:6" x14ac:dyDescent="0.25">
      <c r="A73" s="601"/>
      <c r="B73" s="601"/>
      <c r="C73" s="601"/>
      <c r="D73" s="601"/>
      <c r="E73" s="601"/>
      <c r="F73" s="601"/>
    </row>
    <row r="74" spans="1:6" x14ac:dyDescent="0.25">
      <c r="A74" s="141" t="s">
        <v>609</v>
      </c>
      <c r="B74" s="600" t="s">
        <v>96</v>
      </c>
      <c r="C74" s="600"/>
      <c r="D74" s="600"/>
      <c r="E74" s="600"/>
      <c r="F74" s="600"/>
    </row>
    <row r="75" spans="1:6" x14ac:dyDescent="0.25">
      <c r="A75" s="141"/>
      <c r="B75" s="597" t="s">
        <v>357</v>
      </c>
      <c r="C75" s="598"/>
      <c r="D75" s="598"/>
      <c r="E75" s="598"/>
      <c r="F75" s="599"/>
    </row>
    <row r="76" spans="1:6" x14ac:dyDescent="0.25">
      <c r="A76" s="142" t="s">
        <v>611</v>
      </c>
      <c r="B76" s="153" t="s">
        <v>255</v>
      </c>
      <c r="C76" s="48" t="s">
        <v>64</v>
      </c>
      <c r="D76" s="197">
        <v>150</v>
      </c>
      <c r="E76" s="143"/>
      <c r="F76" s="248">
        <f>E76*D76</f>
        <v>0</v>
      </c>
    </row>
    <row r="77" spans="1:6" x14ac:dyDescent="0.25">
      <c r="A77" s="142" t="s">
        <v>613</v>
      </c>
      <c r="B77" s="52" t="s">
        <v>256</v>
      </c>
      <c r="C77" s="48" t="s">
        <v>64</v>
      </c>
      <c r="D77" s="197">
        <v>200</v>
      </c>
      <c r="E77" s="143"/>
      <c r="F77" s="248">
        <f>E77*D77</f>
        <v>0</v>
      </c>
    </row>
    <row r="78" spans="1:6" x14ac:dyDescent="0.25">
      <c r="A78" s="142" t="s">
        <v>615</v>
      </c>
      <c r="B78" s="52" t="s">
        <v>257</v>
      </c>
      <c r="C78" s="48" t="s">
        <v>64</v>
      </c>
      <c r="D78" s="197">
        <v>100</v>
      </c>
      <c r="E78" s="143"/>
      <c r="F78" s="248">
        <f>E78*D78</f>
        <v>0</v>
      </c>
    </row>
    <row r="79" spans="1:6" x14ac:dyDescent="0.25">
      <c r="A79" s="304"/>
      <c r="B79" s="623" t="s">
        <v>97</v>
      </c>
      <c r="C79" s="623"/>
      <c r="D79" s="623"/>
      <c r="E79" s="623"/>
      <c r="F79" s="302">
        <f>SUM(F76:F78)</f>
        <v>0</v>
      </c>
    </row>
    <row r="80" spans="1:6" x14ac:dyDescent="0.25">
      <c r="A80" s="602"/>
      <c r="B80" s="602"/>
      <c r="C80" s="602"/>
      <c r="D80" s="602"/>
      <c r="E80" s="602"/>
      <c r="F80" s="602"/>
    </row>
    <row r="81" spans="1:6" x14ac:dyDescent="0.25">
      <c r="A81" s="82" t="s">
        <v>624</v>
      </c>
      <c r="B81" s="588" t="s">
        <v>109</v>
      </c>
      <c r="C81" s="589"/>
      <c r="D81" s="589"/>
      <c r="E81" s="589"/>
      <c r="F81" s="590"/>
    </row>
    <row r="82" spans="1:6" x14ac:dyDescent="0.25">
      <c r="A82" s="64" t="s">
        <v>626</v>
      </c>
      <c r="B82" s="53" t="s">
        <v>110</v>
      </c>
      <c r="C82" s="48" t="s">
        <v>100</v>
      </c>
      <c r="D82" s="197">
        <v>12</v>
      </c>
      <c r="E82" s="235"/>
      <c r="F82" s="248">
        <f>E82*D82</f>
        <v>0</v>
      </c>
    </row>
    <row r="83" spans="1:6" ht="39" x14ac:dyDescent="0.25">
      <c r="A83" s="411" t="s">
        <v>627</v>
      </c>
      <c r="B83" s="412" t="s">
        <v>855</v>
      </c>
      <c r="C83" s="413" t="s">
        <v>854</v>
      </c>
      <c r="D83" s="197">
        <v>3</v>
      </c>
      <c r="E83" s="414"/>
      <c r="F83" s="393">
        <v>0</v>
      </c>
    </row>
    <row r="84" spans="1:6" ht="38.25" x14ac:dyDescent="0.25">
      <c r="A84" s="62" t="s">
        <v>629</v>
      </c>
      <c r="B84" s="181" t="s">
        <v>855</v>
      </c>
      <c r="C84" s="26" t="s">
        <v>64</v>
      </c>
      <c r="D84" s="197">
        <v>5</v>
      </c>
      <c r="E84" s="394"/>
      <c r="F84" s="409">
        <f>E84*D84</f>
        <v>0</v>
      </c>
    </row>
    <row r="85" spans="1:6" x14ac:dyDescent="0.25">
      <c r="A85" s="292"/>
      <c r="B85" s="624" t="s">
        <v>161</v>
      </c>
      <c r="C85" s="625"/>
      <c r="D85" s="625"/>
      <c r="E85" s="625"/>
      <c r="F85" s="306">
        <f>SUM(F82:F84)</f>
        <v>0</v>
      </c>
    </row>
    <row r="86" spans="1:6" x14ac:dyDescent="0.25">
      <c r="A86" s="304"/>
      <c r="B86" s="626" t="s">
        <v>92</v>
      </c>
      <c r="C86" s="627"/>
      <c r="D86" s="627"/>
      <c r="E86" s="628"/>
      <c r="F86" s="307">
        <f>F22+F26+F33+F39+F45+F62+F72+F79+F85+F13</f>
        <v>0</v>
      </c>
    </row>
    <row r="87" spans="1:6" x14ac:dyDescent="0.25">
      <c r="A87" s="144"/>
      <c r="B87" s="145"/>
      <c r="C87" s="146"/>
      <c r="D87" s="147"/>
      <c r="E87" s="148"/>
      <c r="F87" s="267"/>
    </row>
    <row r="88" spans="1:6" x14ac:dyDescent="0.25">
      <c r="A88" s="144"/>
      <c r="B88" s="145"/>
      <c r="C88" s="146"/>
      <c r="D88" s="147"/>
      <c r="E88" s="148"/>
      <c r="F88" s="267"/>
    </row>
    <row r="89" spans="1:6" x14ac:dyDescent="0.25">
      <c r="A89" s="144"/>
      <c r="B89" s="629" t="s">
        <v>86</v>
      </c>
      <c r="C89" s="629"/>
      <c r="D89" s="629"/>
      <c r="E89" s="629"/>
      <c r="F89" s="267"/>
    </row>
    <row r="90" spans="1:6" ht="79.900000000000006" customHeight="1" x14ac:dyDescent="0.25">
      <c r="A90" s="410" t="s">
        <v>87</v>
      </c>
      <c r="B90" s="630" t="s">
        <v>759</v>
      </c>
      <c r="C90" s="630"/>
      <c r="D90" s="630"/>
      <c r="E90" s="630"/>
      <c r="F90" s="630"/>
    </row>
    <row r="91" spans="1:6" x14ac:dyDescent="0.25">
      <c r="A91" s="334" t="s">
        <v>87</v>
      </c>
      <c r="B91" s="604" t="s">
        <v>135</v>
      </c>
      <c r="C91" s="604"/>
      <c r="D91" s="604"/>
      <c r="E91" s="604"/>
      <c r="F91" s="604"/>
    </row>
    <row r="92" spans="1:6" x14ac:dyDescent="0.25">
      <c r="A92" s="334" t="s">
        <v>87</v>
      </c>
      <c r="B92" s="604" t="s">
        <v>111</v>
      </c>
      <c r="C92" s="604"/>
      <c r="D92" s="604"/>
      <c r="E92" s="604"/>
      <c r="F92" s="604"/>
    </row>
    <row r="93" spans="1:6" x14ac:dyDescent="0.25">
      <c r="A93" s="336" t="s">
        <v>87</v>
      </c>
      <c r="B93" s="631" t="s">
        <v>398</v>
      </c>
      <c r="C93" s="631"/>
      <c r="D93" s="631"/>
      <c r="E93" s="631"/>
      <c r="F93" s="631"/>
    </row>
    <row r="94" spans="1:6" x14ac:dyDescent="0.25">
      <c r="A94" s="336" t="s">
        <v>87</v>
      </c>
      <c r="B94" s="631" t="s">
        <v>93</v>
      </c>
      <c r="C94" s="631"/>
      <c r="D94" s="631"/>
      <c r="E94" s="631"/>
      <c r="F94" s="631"/>
    </row>
    <row r="95" spans="1:6" x14ac:dyDescent="0.25">
      <c r="A95" s="336" t="s">
        <v>87</v>
      </c>
      <c r="B95" s="603" t="s">
        <v>218</v>
      </c>
      <c r="C95" s="603"/>
      <c r="D95" s="603"/>
      <c r="E95" s="603"/>
      <c r="F95" s="603"/>
    </row>
    <row r="96" spans="1:6" x14ac:dyDescent="0.25">
      <c r="A96" s="336" t="s">
        <v>87</v>
      </c>
      <c r="B96" s="604" t="s">
        <v>132</v>
      </c>
      <c r="C96" s="604"/>
      <c r="D96" s="604"/>
      <c r="E96" s="604"/>
      <c r="F96" s="604"/>
    </row>
    <row r="97" spans="1:6" x14ac:dyDescent="0.25">
      <c r="A97" s="336" t="s">
        <v>87</v>
      </c>
      <c r="B97" s="603" t="s">
        <v>870</v>
      </c>
      <c r="C97" s="603"/>
      <c r="D97" s="603"/>
      <c r="E97" s="603"/>
      <c r="F97" s="603"/>
    </row>
    <row r="98" spans="1:6" s="362" customFormat="1" x14ac:dyDescent="0.25">
      <c r="A98" s="333" t="s">
        <v>87</v>
      </c>
      <c r="B98" s="605" t="s">
        <v>402</v>
      </c>
      <c r="C98" s="605"/>
      <c r="D98" s="605"/>
      <c r="E98" s="605"/>
      <c r="F98" s="605"/>
    </row>
    <row r="99" spans="1:6" x14ac:dyDescent="0.25">
      <c r="A99" s="1"/>
      <c r="B99" s="331"/>
      <c r="C99" s="332"/>
      <c r="D99" s="2"/>
      <c r="E99" s="2"/>
      <c r="F99" s="252"/>
    </row>
    <row r="100" spans="1:6" x14ac:dyDescent="0.25">
      <c r="A100" s="1"/>
      <c r="B100" s="331"/>
      <c r="C100" s="332"/>
      <c r="D100" s="2"/>
      <c r="E100" s="2"/>
      <c r="F100" s="252"/>
    </row>
  </sheetData>
  <mergeCells count="32">
    <mergeCell ref="B91:F91"/>
    <mergeCell ref="B92:F92"/>
    <mergeCell ref="B93:F93"/>
    <mergeCell ref="B94:F94"/>
    <mergeCell ref="B1:F1"/>
    <mergeCell ref="B2:F2"/>
    <mergeCell ref="B6:F6"/>
    <mergeCell ref="B13:E13"/>
    <mergeCell ref="B17:F17"/>
    <mergeCell ref="B95:F95"/>
    <mergeCell ref="B96:F96"/>
    <mergeCell ref="B98:F98"/>
    <mergeCell ref="B97:F97"/>
    <mergeCell ref="B22:E22"/>
    <mergeCell ref="B26:E26"/>
    <mergeCell ref="B33:E33"/>
    <mergeCell ref="B39:E39"/>
    <mergeCell ref="B45:E45"/>
    <mergeCell ref="B62:E62"/>
    <mergeCell ref="B72:E72"/>
    <mergeCell ref="B79:E79"/>
    <mergeCell ref="B85:E85"/>
    <mergeCell ref="B86:E86"/>
    <mergeCell ref="B89:E89"/>
    <mergeCell ref="B90:F90"/>
    <mergeCell ref="B81:F81"/>
    <mergeCell ref="B65:F65"/>
    <mergeCell ref="B41:F41"/>
    <mergeCell ref="B75:F75"/>
    <mergeCell ref="B74:F74"/>
    <mergeCell ref="A73:F73"/>
    <mergeCell ref="A80:F80"/>
  </mergeCells>
  <phoneticPr fontId="3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8"/>
  <sheetViews>
    <sheetView workbookViewId="0">
      <selection activeCell="B12" sqref="B12"/>
    </sheetView>
  </sheetViews>
  <sheetFormatPr defaultColWidth="11.5703125" defaultRowHeight="15" x14ac:dyDescent="0.25"/>
  <cols>
    <col min="1" max="1" width="5.7109375" customWidth="1"/>
    <col min="2" max="2" width="65.28515625" customWidth="1"/>
    <col min="3" max="3" width="9" customWidth="1"/>
    <col min="4" max="4" width="14.42578125" customWidth="1"/>
    <col min="5" max="5" width="13.28515625" customWidth="1"/>
    <col min="6" max="6" width="18.42578125" customWidth="1"/>
    <col min="8" max="8" width="21.42578125" customWidth="1"/>
  </cols>
  <sheetData>
    <row r="1" spans="1:6" ht="15.75" x14ac:dyDescent="0.25">
      <c r="A1" s="1"/>
      <c r="B1" s="609" t="s">
        <v>885</v>
      </c>
      <c r="C1" s="609"/>
      <c r="D1" s="609"/>
      <c r="E1" s="609"/>
      <c r="F1" s="609"/>
    </row>
    <row r="2" spans="1:6" x14ac:dyDescent="0.25">
      <c r="A2" s="10"/>
      <c r="B2" s="610" t="s">
        <v>705</v>
      </c>
      <c r="C2" s="610"/>
      <c r="D2" s="610"/>
      <c r="E2" s="610"/>
      <c r="F2" s="610"/>
    </row>
    <row r="3" spans="1:6" x14ac:dyDescent="0.25">
      <c r="A3" s="9"/>
      <c r="B3" s="16"/>
      <c r="C3" s="4"/>
      <c r="D3" s="4"/>
      <c r="E3" s="12"/>
      <c r="F3" s="253"/>
    </row>
    <row r="4" spans="1:6" ht="38.25" x14ac:dyDescent="0.25">
      <c r="A4" s="309" t="s">
        <v>0</v>
      </c>
      <c r="B4" s="310" t="s">
        <v>1</v>
      </c>
      <c r="C4" s="311" t="s">
        <v>2</v>
      </c>
      <c r="D4" s="311" t="s">
        <v>3</v>
      </c>
      <c r="E4" s="311" t="s">
        <v>136</v>
      </c>
      <c r="F4" s="312" t="s">
        <v>5</v>
      </c>
    </row>
    <row r="5" spans="1:6" x14ac:dyDescent="0.25">
      <c r="A5" s="82" t="s">
        <v>6</v>
      </c>
      <c r="B5" s="81" t="s">
        <v>207</v>
      </c>
      <c r="C5" s="86"/>
      <c r="D5" s="80"/>
      <c r="E5" s="80"/>
      <c r="F5" s="254"/>
    </row>
    <row r="6" spans="1:6" s="362" customFormat="1" ht="108" customHeight="1" x14ac:dyDescent="0.25">
      <c r="A6" s="397"/>
      <c r="B6" s="650" t="s">
        <v>742</v>
      </c>
      <c r="C6" s="651"/>
      <c r="D6" s="651"/>
      <c r="E6" s="651"/>
      <c r="F6" s="652"/>
    </row>
    <row r="7" spans="1:6" ht="25.5" x14ac:dyDescent="0.25">
      <c r="A7" s="64" t="s">
        <v>7</v>
      </c>
      <c r="B7" s="53" t="s">
        <v>659</v>
      </c>
      <c r="C7" s="48" t="s">
        <v>224</v>
      </c>
      <c r="D7" s="48">
        <v>20</v>
      </c>
      <c r="E7" s="248"/>
      <c r="F7" s="248">
        <f t="shared" ref="F7:F17" si="0">E7*D7</f>
        <v>0</v>
      </c>
    </row>
    <row r="8" spans="1:6" ht="25.5" x14ac:dyDescent="0.25">
      <c r="A8" s="64" t="s">
        <v>8</v>
      </c>
      <c r="B8" s="53" t="s">
        <v>660</v>
      </c>
      <c r="C8" s="48" t="s">
        <v>224</v>
      </c>
      <c r="D8" s="48">
        <v>20</v>
      </c>
      <c r="E8" s="248"/>
      <c r="F8" s="248">
        <f t="shared" si="0"/>
        <v>0</v>
      </c>
    </row>
    <row r="9" spans="1:6" ht="25.5" x14ac:dyDescent="0.25">
      <c r="A9" s="64" t="s">
        <v>9</v>
      </c>
      <c r="B9" s="53" t="s">
        <v>662</v>
      </c>
      <c r="C9" s="48" t="s">
        <v>91</v>
      </c>
      <c r="D9" s="48">
        <v>1</v>
      </c>
      <c r="E9" s="248"/>
      <c r="F9" s="248">
        <f t="shared" si="0"/>
        <v>0</v>
      </c>
    </row>
    <row r="10" spans="1:6" ht="25.5" x14ac:dyDescent="0.25">
      <c r="A10" s="64" t="s">
        <v>10</v>
      </c>
      <c r="B10" s="53" t="s">
        <v>663</v>
      </c>
      <c r="C10" s="48" t="s">
        <v>91</v>
      </c>
      <c r="D10" s="48">
        <v>1</v>
      </c>
      <c r="E10" s="248"/>
      <c r="F10" s="248">
        <f t="shared" si="0"/>
        <v>0</v>
      </c>
    </row>
    <row r="11" spans="1:6" ht="38.25" x14ac:dyDescent="0.25">
      <c r="A11" s="64" t="s">
        <v>89</v>
      </c>
      <c r="B11" s="53" t="s">
        <v>661</v>
      </c>
      <c r="C11" s="48" t="s">
        <v>91</v>
      </c>
      <c r="D11" s="48">
        <v>1</v>
      </c>
      <c r="E11" s="248"/>
      <c r="F11" s="248">
        <f t="shared" si="0"/>
        <v>0</v>
      </c>
    </row>
    <row r="12" spans="1:6" ht="51" x14ac:dyDescent="0.25">
      <c r="A12" s="64" t="s">
        <v>90</v>
      </c>
      <c r="B12" s="53" t="s">
        <v>665</v>
      </c>
      <c r="C12" s="48" t="s">
        <v>224</v>
      </c>
      <c r="D12" s="48">
        <v>20</v>
      </c>
      <c r="E12" s="248"/>
      <c r="F12" s="248">
        <f t="shared" si="0"/>
        <v>0</v>
      </c>
    </row>
    <row r="13" spans="1:6" ht="51" x14ac:dyDescent="0.25">
      <c r="A13" s="64" t="s">
        <v>94</v>
      </c>
      <c r="B13" s="185" t="s">
        <v>666</v>
      </c>
      <c r="C13" s="208" t="s">
        <v>224</v>
      </c>
      <c r="D13" s="48">
        <v>20</v>
      </c>
      <c r="E13" s="251"/>
      <c r="F13" s="248">
        <f t="shared" si="0"/>
        <v>0</v>
      </c>
    </row>
    <row r="14" spans="1:6" ht="51" x14ac:dyDescent="0.25">
      <c r="A14" s="64" t="s">
        <v>95</v>
      </c>
      <c r="B14" s="185" t="s">
        <v>667</v>
      </c>
      <c r="C14" s="208" t="s">
        <v>224</v>
      </c>
      <c r="D14" s="48">
        <v>20</v>
      </c>
      <c r="E14" s="251"/>
      <c r="F14" s="248">
        <f t="shared" si="0"/>
        <v>0</v>
      </c>
    </row>
    <row r="15" spans="1:6" ht="51" x14ac:dyDescent="0.25">
      <c r="A15" s="64" t="s">
        <v>112</v>
      </c>
      <c r="B15" s="185" t="s">
        <v>341</v>
      </c>
      <c r="C15" s="208" t="s">
        <v>224</v>
      </c>
      <c r="D15" s="48">
        <v>20</v>
      </c>
      <c r="E15" s="251"/>
      <c r="F15" s="248">
        <f t="shared" si="0"/>
        <v>0</v>
      </c>
    </row>
    <row r="16" spans="1:6" ht="51" x14ac:dyDescent="0.25">
      <c r="A16" s="64" t="s">
        <v>113</v>
      </c>
      <c r="B16" s="185" t="s">
        <v>342</v>
      </c>
      <c r="C16" s="208" t="s">
        <v>224</v>
      </c>
      <c r="D16" s="48">
        <v>20</v>
      </c>
      <c r="E16" s="251"/>
      <c r="F16" s="248">
        <f t="shared" si="0"/>
        <v>0</v>
      </c>
    </row>
    <row r="17" spans="1:6" ht="51" x14ac:dyDescent="0.25">
      <c r="A17" s="64" t="s">
        <v>114</v>
      </c>
      <c r="B17" s="185" t="s">
        <v>343</v>
      </c>
      <c r="C17" s="208" t="s">
        <v>224</v>
      </c>
      <c r="D17" s="48">
        <v>20</v>
      </c>
      <c r="E17" s="251"/>
      <c r="F17" s="248">
        <f t="shared" si="0"/>
        <v>0</v>
      </c>
    </row>
    <row r="18" spans="1:6" x14ac:dyDescent="0.25">
      <c r="A18" s="286"/>
      <c r="B18" s="624" t="s">
        <v>208</v>
      </c>
      <c r="C18" s="625"/>
      <c r="D18" s="625"/>
      <c r="E18" s="649"/>
      <c r="F18" s="300">
        <f>SUM(F7:F17)</f>
        <v>0</v>
      </c>
    </row>
    <row r="19" spans="1:6" x14ac:dyDescent="0.25">
      <c r="A19" s="83"/>
      <c r="B19" s="84"/>
      <c r="C19" s="85"/>
      <c r="D19" s="85"/>
      <c r="E19" s="85"/>
      <c r="F19" s="255"/>
    </row>
    <row r="20" spans="1:6" x14ac:dyDescent="0.25">
      <c r="A20" s="82" t="s">
        <v>11</v>
      </c>
      <c r="B20" s="653" t="s">
        <v>210</v>
      </c>
      <c r="C20" s="654"/>
      <c r="D20" s="654"/>
      <c r="E20" s="654"/>
      <c r="F20" s="655"/>
    </row>
    <row r="21" spans="1:6" ht="56.45" customHeight="1" x14ac:dyDescent="0.25">
      <c r="A21" s="237"/>
      <c r="B21" s="656" t="s">
        <v>867</v>
      </c>
      <c r="C21" s="657"/>
      <c r="D21" s="657"/>
      <c r="E21" s="657"/>
      <c r="F21" s="658"/>
    </row>
    <row r="22" spans="1:6" ht="25.5" x14ac:dyDescent="0.25">
      <c r="A22" s="209" t="s">
        <v>13</v>
      </c>
      <c r="B22" s="210" t="s">
        <v>344</v>
      </c>
      <c r="C22" s="211" t="s">
        <v>49</v>
      </c>
      <c r="D22" s="48">
        <v>75</v>
      </c>
      <c r="E22" s="400"/>
      <c r="F22" s="398">
        <f t="shared" ref="F22:F36" si="1">E22*D22</f>
        <v>0</v>
      </c>
    </row>
    <row r="23" spans="1:6" ht="25.5" x14ac:dyDescent="0.25">
      <c r="A23" s="209" t="s">
        <v>15</v>
      </c>
      <c r="B23" s="210" t="s">
        <v>345</v>
      </c>
      <c r="C23" s="211" t="s">
        <v>49</v>
      </c>
      <c r="D23" s="48">
        <v>50</v>
      </c>
      <c r="E23" s="251"/>
      <c r="F23" s="399">
        <f t="shared" si="1"/>
        <v>0</v>
      </c>
    </row>
    <row r="24" spans="1:6" ht="25.5" x14ac:dyDescent="0.25">
      <c r="A24" s="209" t="s">
        <v>17</v>
      </c>
      <c r="B24" s="185" t="s">
        <v>668</v>
      </c>
      <c r="C24" s="208" t="s">
        <v>16</v>
      </c>
      <c r="D24" s="48">
        <v>5</v>
      </c>
      <c r="E24" s="251"/>
      <c r="F24" s="399">
        <f t="shared" si="1"/>
        <v>0</v>
      </c>
    </row>
    <row r="25" spans="1:6" ht="25.5" x14ac:dyDescent="0.25">
      <c r="A25" s="209" t="s">
        <v>18</v>
      </c>
      <c r="B25" s="185" t="s">
        <v>669</v>
      </c>
      <c r="C25" s="208" t="s">
        <v>16</v>
      </c>
      <c r="D25" s="48">
        <v>8</v>
      </c>
      <c r="E25" s="251"/>
      <c r="F25" s="399">
        <f t="shared" si="1"/>
        <v>0</v>
      </c>
    </row>
    <row r="26" spans="1:6" ht="25.5" x14ac:dyDescent="0.25">
      <c r="A26" s="209" t="s">
        <v>19</v>
      </c>
      <c r="B26" s="185" t="s">
        <v>670</v>
      </c>
      <c r="C26" s="208" t="s">
        <v>16</v>
      </c>
      <c r="D26" s="48">
        <v>15</v>
      </c>
      <c r="E26" s="251"/>
      <c r="F26" s="399">
        <f t="shared" si="1"/>
        <v>0</v>
      </c>
    </row>
    <row r="27" spans="1:6" ht="25.5" x14ac:dyDescent="0.25">
      <c r="A27" s="209" t="s">
        <v>21</v>
      </c>
      <c r="B27" s="185" t="s">
        <v>346</v>
      </c>
      <c r="C27" s="208" t="s">
        <v>16</v>
      </c>
      <c r="D27" s="48">
        <v>5</v>
      </c>
      <c r="E27" s="251"/>
      <c r="F27" s="399">
        <f t="shared" si="1"/>
        <v>0</v>
      </c>
    </row>
    <row r="28" spans="1:6" ht="25.5" x14ac:dyDescent="0.25">
      <c r="A28" s="209" t="s">
        <v>22</v>
      </c>
      <c r="B28" s="185" t="s">
        <v>347</v>
      </c>
      <c r="C28" s="208" t="s">
        <v>16</v>
      </c>
      <c r="D28" s="48">
        <v>5</v>
      </c>
      <c r="E28" s="251"/>
      <c r="F28" s="399">
        <f t="shared" si="1"/>
        <v>0</v>
      </c>
    </row>
    <row r="29" spans="1:6" ht="25.5" x14ac:dyDescent="0.25">
      <c r="A29" s="209" t="s">
        <v>23</v>
      </c>
      <c r="B29" s="212" t="s">
        <v>348</v>
      </c>
      <c r="C29" s="213" t="s">
        <v>16</v>
      </c>
      <c r="D29" s="48">
        <v>10</v>
      </c>
      <c r="E29" s="401"/>
      <c r="F29" s="399">
        <f t="shared" si="1"/>
        <v>0</v>
      </c>
    </row>
    <row r="30" spans="1:6" ht="38.25" x14ac:dyDescent="0.25">
      <c r="A30" s="209" t="s">
        <v>24</v>
      </c>
      <c r="B30" s="185" t="s">
        <v>676</v>
      </c>
      <c r="C30" s="208" t="s">
        <v>49</v>
      </c>
      <c r="D30" s="48">
        <v>20</v>
      </c>
      <c r="E30" s="251"/>
      <c r="F30" s="399">
        <f t="shared" si="1"/>
        <v>0</v>
      </c>
    </row>
    <row r="31" spans="1:6" ht="25.5" x14ac:dyDescent="0.25">
      <c r="A31" s="209" t="s">
        <v>25</v>
      </c>
      <c r="B31" s="212" t="s">
        <v>349</v>
      </c>
      <c r="C31" s="213" t="s">
        <v>49</v>
      </c>
      <c r="D31" s="48">
        <v>20</v>
      </c>
      <c r="E31" s="401"/>
      <c r="F31" s="399">
        <f t="shared" si="1"/>
        <v>0</v>
      </c>
    </row>
    <row r="32" spans="1:6" x14ac:dyDescent="0.25">
      <c r="A32" s="209" t="s">
        <v>138</v>
      </c>
      <c r="B32" s="185" t="s">
        <v>350</v>
      </c>
      <c r="C32" s="208" t="s">
        <v>14</v>
      </c>
      <c r="D32" s="48">
        <v>10</v>
      </c>
      <c r="E32" s="251"/>
      <c r="F32" s="399">
        <f t="shared" si="1"/>
        <v>0</v>
      </c>
    </row>
    <row r="33" spans="1:6" ht="38.25" x14ac:dyDescent="0.25">
      <c r="A33" s="209" t="s">
        <v>139</v>
      </c>
      <c r="B33" s="185" t="s">
        <v>671</v>
      </c>
      <c r="C33" s="208" t="s">
        <v>49</v>
      </c>
      <c r="D33" s="48">
        <v>40</v>
      </c>
      <c r="E33" s="251"/>
      <c r="F33" s="399">
        <f t="shared" si="1"/>
        <v>0</v>
      </c>
    </row>
    <row r="34" spans="1:6" ht="25.5" x14ac:dyDescent="0.25">
      <c r="A34" s="209" t="s">
        <v>145</v>
      </c>
      <c r="B34" s="185" t="s">
        <v>351</v>
      </c>
      <c r="C34" s="208" t="s">
        <v>49</v>
      </c>
      <c r="D34" s="48">
        <v>10</v>
      </c>
      <c r="E34" s="251"/>
      <c r="F34" s="399">
        <f t="shared" si="1"/>
        <v>0</v>
      </c>
    </row>
    <row r="35" spans="1:6" ht="25.5" x14ac:dyDescent="0.25">
      <c r="A35" s="209" t="s">
        <v>146</v>
      </c>
      <c r="B35" s="185" t="s">
        <v>215</v>
      </c>
      <c r="C35" s="208" t="s">
        <v>49</v>
      </c>
      <c r="D35" s="48">
        <v>3</v>
      </c>
      <c r="E35" s="251"/>
      <c r="F35" s="399">
        <f t="shared" si="1"/>
        <v>0</v>
      </c>
    </row>
    <row r="36" spans="1:6" ht="25.5" x14ac:dyDescent="0.25">
      <c r="A36" s="209" t="s">
        <v>151</v>
      </c>
      <c r="B36" s="185" t="s">
        <v>352</v>
      </c>
      <c r="C36" s="208" t="s">
        <v>49</v>
      </c>
      <c r="D36" s="48">
        <v>8</v>
      </c>
      <c r="E36" s="251"/>
      <c r="F36" s="399">
        <f t="shared" si="1"/>
        <v>0</v>
      </c>
    </row>
    <row r="37" spans="1:6" x14ac:dyDescent="0.25">
      <c r="A37" s="286"/>
      <c r="B37" s="624" t="s">
        <v>209</v>
      </c>
      <c r="C37" s="625"/>
      <c r="D37" s="625"/>
      <c r="E37" s="649"/>
      <c r="F37" s="300">
        <f>SUM(F22:F36)</f>
        <v>0</v>
      </c>
    </row>
    <row r="38" spans="1:6" x14ac:dyDescent="0.25">
      <c r="A38" s="1"/>
      <c r="B38" s="15"/>
      <c r="C38" s="2"/>
      <c r="D38" s="2"/>
      <c r="E38" s="2"/>
      <c r="F38" s="252"/>
    </row>
    <row r="39" spans="1:6" x14ac:dyDescent="0.25">
      <c r="A39" s="82" t="s">
        <v>26</v>
      </c>
      <c r="B39" s="653" t="s">
        <v>355</v>
      </c>
      <c r="C39" s="654"/>
      <c r="D39" s="654"/>
      <c r="E39" s="654"/>
      <c r="F39" s="655"/>
    </row>
    <row r="40" spans="1:6" x14ac:dyDescent="0.25">
      <c r="A40" s="632"/>
      <c r="B40" s="634" t="s">
        <v>223</v>
      </c>
      <c r="C40" s="635"/>
      <c r="D40" s="635"/>
      <c r="E40" s="635"/>
      <c r="F40" s="636"/>
    </row>
    <row r="41" spans="1:6" x14ac:dyDescent="0.25">
      <c r="A41" s="633"/>
      <c r="B41" s="637"/>
      <c r="C41" s="638"/>
      <c r="D41" s="638"/>
      <c r="E41" s="638"/>
      <c r="F41" s="639"/>
    </row>
    <row r="42" spans="1:6" x14ac:dyDescent="0.25">
      <c r="A42" s="633"/>
      <c r="B42" s="640"/>
      <c r="C42" s="641"/>
      <c r="D42" s="641"/>
      <c r="E42" s="641"/>
      <c r="F42" s="642"/>
    </row>
    <row r="43" spans="1:6" x14ac:dyDescent="0.25">
      <c r="A43" s="198" t="s">
        <v>27</v>
      </c>
      <c r="B43" s="185" t="s">
        <v>222</v>
      </c>
      <c r="C43" s="208" t="s">
        <v>49</v>
      </c>
      <c r="D43" s="48">
        <v>250</v>
      </c>
      <c r="E43" s="251"/>
      <c r="F43" s="251">
        <f t="shared" ref="F43:F53" si="2">E43*D43</f>
        <v>0</v>
      </c>
    </row>
    <row r="44" spans="1:6" x14ac:dyDescent="0.25">
      <c r="A44" s="198" t="s">
        <v>28</v>
      </c>
      <c r="B44" s="185" t="s">
        <v>674</v>
      </c>
      <c r="C44" s="208" t="s">
        <v>49</v>
      </c>
      <c r="D44" s="48">
        <v>50</v>
      </c>
      <c r="E44" s="251"/>
      <c r="F44" s="251">
        <f t="shared" si="2"/>
        <v>0</v>
      </c>
    </row>
    <row r="45" spans="1:6" x14ac:dyDescent="0.25">
      <c r="A45" s="198" t="s">
        <v>29</v>
      </c>
      <c r="B45" s="185" t="s">
        <v>221</v>
      </c>
      <c r="C45" s="208" t="s">
        <v>49</v>
      </c>
      <c r="D45" s="48">
        <v>50</v>
      </c>
      <c r="E45" s="251"/>
      <c r="F45" s="251">
        <f t="shared" si="2"/>
        <v>0</v>
      </c>
    </row>
    <row r="46" spans="1:6" x14ac:dyDescent="0.25">
      <c r="A46" s="198" t="s">
        <v>30</v>
      </c>
      <c r="B46" s="185" t="s">
        <v>220</v>
      </c>
      <c r="C46" s="208" t="s">
        <v>49</v>
      </c>
      <c r="D46" s="48">
        <v>10</v>
      </c>
      <c r="E46" s="251"/>
      <c r="F46" s="251">
        <f t="shared" si="2"/>
        <v>0</v>
      </c>
    </row>
    <row r="47" spans="1:6" x14ac:dyDescent="0.25">
      <c r="A47" s="198" t="s">
        <v>31</v>
      </c>
      <c r="B47" s="185" t="s">
        <v>353</v>
      </c>
      <c r="C47" s="208" t="s">
        <v>224</v>
      </c>
      <c r="D47" s="48">
        <v>100</v>
      </c>
      <c r="E47" s="251"/>
      <c r="F47" s="251">
        <f t="shared" si="2"/>
        <v>0</v>
      </c>
    </row>
    <row r="48" spans="1:6" x14ac:dyDescent="0.25">
      <c r="A48" s="198" t="s">
        <v>32</v>
      </c>
      <c r="B48" s="185" t="s">
        <v>354</v>
      </c>
      <c r="C48" s="208" t="s">
        <v>224</v>
      </c>
      <c r="D48" s="48">
        <v>100</v>
      </c>
      <c r="E48" s="251"/>
      <c r="F48" s="251">
        <f t="shared" si="2"/>
        <v>0</v>
      </c>
    </row>
    <row r="49" spans="1:6" x14ac:dyDescent="0.25">
      <c r="A49" s="198" t="s">
        <v>33</v>
      </c>
      <c r="B49" s="185" t="s">
        <v>672</v>
      </c>
      <c r="C49" s="208" t="s">
        <v>224</v>
      </c>
      <c r="D49" s="48">
        <v>100</v>
      </c>
      <c r="E49" s="251"/>
      <c r="F49" s="251">
        <f t="shared" si="2"/>
        <v>0</v>
      </c>
    </row>
    <row r="50" spans="1:6" x14ac:dyDescent="0.25">
      <c r="A50" s="198" t="s">
        <v>34</v>
      </c>
      <c r="B50" s="185" t="s">
        <v>673</v>
      </c>
      <c r="C50" s="208" t="s">
        <v>224</v>
      </c>
      <c r="D50" s="48">
        <v>100</v>
      </c>
      <c r="E50" s="251"/>
      <c r="F50" s="251">
        <f t="shared" si="2"/>
        <v>0</v>
      </c>
    </row>
    <row r="51" spans="1:6" x14ac:dyDescent="0.25">
      <c r="A51" s="198" t="s">
        <v>35</v>
      </c>
      <c r="B51" s="185" t="s">
        <v>706</v>
      </c>
      <c r="C51" s="208" t="s">
        <v>49</v>
      </c>
      <c r="D51" s="48">
        <v>100</v>
      </c>
      <c r="E51" s="251"/>
      <c r="F51" s="251">
        <f t="shared" si="2"/>
        <v>0</v>
      </c>
    </row>
    <row r="52" spans="1:6" ht="15" customHeight="1" x14ac:dyDescent="0.25">
      <c r="A52" s="198" t="s">
        <v>170</v>
      </c>
      <c r="B52" s="185" t="s">
        <v>707</v>
      </c>
      <c r="C52" s="208" t="s">
        <v>49</v>
      </c>
      <c r="D52" s="48">
        <v>100</v>
      </c>
      <c r="E52" s="251"/>
      <c r="F52" s="251">
        <f t="shared" si="2"/>
        <v>0</v>
      </c>
    </row>
    <row r="53" spans="1:6" x14ac:dyDescent="0.25">
      <c r="A53" s="198" t="s">
        <v>171</v>
      </c>
      <c r="B53" s="185" t="s">
        <v>216</v>
      </c>
      <c r="C53" s="208" t="s">
        <v>49</v>
      </c>
      <c r="D53" s="48">
        <v>175</v>
      </c>
      <c r="E53" s="251"/>
      <c r="F53" s="251">
        <f t="shared" si="2"/>
        <v>0</v>
      </c>
    </row>
    <row r="54" spans="1:6" x14ac:dyDescent="0.25">
      <c r="A54" s="286"/>
      <c r="B54" s="624" t="s">
        <v>356</v>
      </c>
      <c r="C54" s="625"/>
      <c r="D54" s="625"/>
      <c r="E54" s="649"/>
      <c r="F54" s="300">
        <f>SUM(F43:F53)</f>
        <v>0</v>
      </c>
    </row>
    <row r="55" spans="1:6" x14ac:dyDescent="0.25">
      <c r="A55" s="79"/>
      <c r="B55" s="79"/>
      <c r="C55" s="85"/>
      <c r="D55" s="79"/>
      <c r="E55" s="79"/>
      <c r="F55" s="256"/>
    </row>
    <row r="56" spans="1:6" x14ac:dyDescent="0.25">
      <c r="A56" s="214" t="s">
        <v>36</v>
      </c>
      <c r="B56" s="646" t="s">
        <v>96</v>
      </c>
      <c r="C56" s="647"/>
      <c r="D56" s="647"/>
      <c r="E56" s="647"/>
      <c r="F56" s="648"/>
    </row>
    <row r="57" spans="1:6" x14ac:dyDescent="0.25">
      <c r="A57" s="82"/>
      <c r="B57" s="643" t="s">
        <v>357</v>
      </c>
      <c r="C57" s="644"/>
      <c r="D57" s="644"/>
      <c r="E57" s="644"/>
      <c r="F57" s="645"/>
    </row>
    <row r="58" spans="1:6" x14ac:dyDescent="0.25">
      <c r="A58" s="215" t="s">
        <v>37</v>
      </c>
      <c r="B58" s="17" t="s">
        <v>130</v>
      </c>
      <c r="C58" s="7" t="s">
        <v>64</v>
      </c>
      <c r="D58" s="48">
        <v>60</v>
      </c>
      <c r="E58" s="402"/>
      <c r="F58" s="404">
        <f>E58*D58</f>
        <v>0</v>
      </c>
    </row>
    <row r="59" spans="1:6" x14ac:dyDescent="0.25">
      <c r="A59" s="59" t="s">
        <v>38</v>
      </c>
      <c r="B59" s="17" t="s">
        <v>217</v>
      </c>
      <c r="C59" s="13" t="s">
        <v>64</v>
      </c>
      <c r="D59" s="48">
        <v>80</v>
      </c>
      <c r="E59" s="403"/>
      <c r="F59" s="404">
        <f>E59*D59</f>
        <v>0</v>
      </c>
    </row>
    <row r="60" spans="1:6" x14ac:dyDescent="0.25">
      <c r="A60" s="59" t="s">
        <v>39</v>
      </c>
      <c r="B60" s="298" t="s">
        <v>675</v>
      </c>
      <c r="C60" s="48" t="s">
        <v>64</v>
      </c>
      <c r="D60" s="48">
        <v>5</v>
      </c>
      <c r="E60" s="248"/>
      <c r="F60" s="405">
        <f>E60*D60</f>
        <v>0</v>
      </c>
    </row>
    <row r="61" spans="1:6" x14ac:dyDescent="0.25">
      <c r="A61" s="59" t="s">
        <v>40</v>
      </c>
      <c r="B61" s="299" t="s">
        <v>110</v>
      </c>
      <c r="C61" s="48" t="s">
        <v>100</v>
      </c>
      <c r="D61" s="48">
        <v>12</v>
      </c>
      <c r="E61" s="248"/>
      <c r="F61" s="257">
        <f>E61*D61</f>
        <v>0</v>
      </c>
    </row>
    <row r="62" spans="1:6" ht="39" x14ac:dyDescent="0.25">
      <c r="A62" s="62" t="s">
        <v>41</v>
      </c>
      <c r="B62" s="357" t="s">
        <v>855</v>
      </c>
      <c r="C62" s="26" t="s">
        <v>854</v>
      </c>
      <c r="D62" s="48">
        <v>3</v>
      </c>
      <c r="E62" s="354"/>
      <c r="F62" s="360">
        <v>0</v>
      </c>
    </row>
    <row r="63" spans="1:6" ht="38.25" x14ac:dyDescent="0.25">
      <c r="A63" s="62" t="s">
        <v>42</v>
      </c>
      <c r="B63" s="181" t="s">
        <v>855</v>
      </c>
      <c r="C63" s="26" t="s">
        <v>64</v>
      </c>
      <c r="D63" s="48">
        <v>5</v>
      </c>
      <c r="E63" s="358"/>
      <c r="F63" s="359">
        <f>E63*D63</f>
        <v>0</v>
      </c>
    </row>
    <row r="64" spans="1:6" x14ac:dyDescent="0.25">
      <c r="A64" s="286" t="s">
        <v>163</v>
      </c>
      <c r="B64" s="625" t="s">
        <v>164</v>
      </c>
      <c r="C64" s="625"/>
      <c r="D64" s="625"/>
      <c r="E64" s="625"/>
      <c r="F64" s="285">
        <f>SUM(F58:F63)</f>
        <v>0</v>
      </c>
    </row>
    <row r="65" spans="1:6" x14ac:dyDescent="0.25">
      <c r="A65" s="286"/>
      <c r="B65" s="625" t="s">
        <v>131</v>
      </c>
      <c r="C65" s="625"/>
      <c r="D65" s="625"/>
      <c r="E65" s="625"/>
      <c r="F65" s="285">
        <f>F18+F37+F54+F64</f>
        <v>0</v>
      </c>
    </row>
    <row r="66" spans="1:6" x14ac:dyDescent="0.25">
      <c r="A66" s="1"/>
      <c r="B66" s="15"/>
      <c r="C66" s="2"/>
      <c r="D66" s="2"/>
      <c r="E66" s="2"/>
      <c r="F66" s="252"/>
    </row>
    <row r="67" spans="1:6" x14ac:dyDescent="0.25">
      <c r="A67" s="1"/>
      <c r="B67" s="54" t="s">
        <v>86</v>
      </c>
      <c r="C67" s="87"/>
      <c r="D67" s="54"/>
      <c r="E67" s="54"/>
      <c r="F67" s="252"/>
    </row>
    <row r="68" spans="1:6" ht="40.15" customHeight="1" x14ac:dyDescent="0.25">
      <c r="A68" s="406" t="s">
        <v>87</v>
      </c>
      <c r="B68" s="630" t="s">
        <v>333</v>
      </c>
      <c r="C68" s="630"/>
      <c r="D68" s="630"/>
      <c r="E68" s="630"/>
      <c r="F68" s="630"/>
    </row>
    <row r="69" spans="1:6" x14ac:dyDescent="0.25">
      <c r="A69" s="334" t="s">
        <v>87</v>
      </c>
      <c r="B69" s="604" t="s">
        <v>135</v>
      </c>
      <c r="C69" s="604"/>
      <c r="D69" s="604"/>
      <c r="E69" s="604"/>
      <c r="F69" s="604"/>
    </row>
    <row r="70" spans="1:6" x14ac:dyDescent="0.25">
      <c r="A70" s="334" t="s">
        <v>87</v>
      </c>
      <c r="B70" s="604" t="s">
        <v>111</v>
      </c>
      <c r="C70" s="604"/>
      <c r="D70" s="604"/>
      <c r="E70" s="604"/>
      <c r="F70" s="604"/>
    </row>
    <row r="71" spans="1:6" x14ac:dyDescent="0.25">
      <c r="A71" s="335" t="s">
        <v>87</v>
      </c>
      <c r="B71" s="631" t="s">
        <v>398</v>
      </c>
      <c r="C71" s="631"/>
      <c r="D71" s="631"/>
      <c r="E71" s="631"/>
      <c r="F71" s="631"/>
    </row>
    <row r="72" spans="1:6" x14ac:dyDescent="0.25">
      <c r="A72" s="333" t="s">
        <v>87</v>
      </c>
      <c r="B72" s="631" t="s">
        <v>93</v>
      </c>
      <c r="C72" s="631"/>
      <c r="D72" s="631"/>
      <c r="E72" s="631"/>
      <c r="F72" s="631"/>
    </row>
    <row r="73" spans="1:6" x14ac:dyDescent="0.25">
      <c r="A73" s="336" t="s">
        <v>87</v>
      </c>
      <c r="B73" s="603" t="s">
        <v>218</v>
      </c>
      <c r="C73" s="603"/>
      <c r="D73" s="603"/>
      <c r="E73" s="603"/>
      <c r="F73" s="603"/>
    </row>
    <row r="74" spans="1:6" x14ac:dyDescent="0.25">
      <c r="A74" s="337" t="s">
        <v>87</v>
      </c>
      <c r="B74" s="604" t="s">
        <v>132</v>
      </c>
      <c r="C74" s="604"/>
      <c r="D74" s="604"/>
      <c r="E74" s="604"/>
      <c r="F74" s="604"/>
    </row>
    <row r="75" spans="1:6" ht="38.450000000000003" customHeight="1" x14ac:dyDescent="0.25">
      <c r="A75" s="333" t="s">
        <v>87</v>
      </c>
      <c r="B75" s="659" t="s">
        <v>399</v>
      </c>
      <c r="C75" s="659"/>
      <c r="D75" s="659"/>
      <c r="E75" s="659"/>
      <c r="F75" s="659"/>
    </row>
    <row r="76" spans="1:6" x14ac:dyDescent="0.25">
      <c r="A76" s="336" t="s">
        <v>87</v>
      </c>
      <c r="B76" s="344" t="s">
        <v>868</v>
      </c>
      <c r="C76" s="407"/>
      <c r="D76" s="407"/>
      <c r="E76" s="408"/>
      <c r="F76" s="408"/>
    </row>
    <row r="77" spans="1:6" x14ac:dyDescent="0.25">
      <c r="A77" s="1"/>
      <c r="B77" s="3"/>
      <c r="C77" s="2"/>
      <c r="D77" s="2"/>
      <c r="E77" s="2"/>
      <c r="F77" s="252"/>
    </row>
    <row r="78" spans="1:6" x14ac:dyDescent="0.25">
      <c r="A78" s="1"/>
      <c r="B78" s="15"/>
      <c r="C78" s="2"/>
      <c r="D78" s="2"/>
      <c r="E78" s="2"/>
      <c r="F78" s="252"/>
    </row>
  </sheetData>
  <mergeCells count="23">
    <mergeCell ref="B74:F74"/>
    <mergeCell ref="B75:F75"/>
    <mergeCell ref="B64:E64"/>
    <mergeCell ref="B65:E65"/>
    <mergeCell ref="B68:F68"/>
    <mergeCell ref="B69:F69"/>
    <mergeCell ref="B70:F70"/>
    <mergeCell ref="B71:F71"/>
    <mergeCell ref="B21:F21"/>
    <mergeCell ref="B37:E37"/>
    <mergeCell ref="B39:F39"/>
    <mergeCell ref="B72:F72"/>
    <mergeCell ref="B73:F73"/>
    <mergeCell ref="B1:F1"/>
    <mergeCell ref="B2:F2"/>
    <mergeCell ref="B6:F6"/>
    <mergeCell ref="B18:E18"/>
    <mergeCell ref="B20:F20"/>
    <mergeCell ref="A40:A42"/>
    <mergeCell ref="B40:F42"/>
    <mergeCell ref="B57:F57"/>
    <mergeCell ref="B56:F56"/>
    <mergeCell ref="B54:E54"/>
  </mergeCells>
  <pageMargins left="0.7" right="0.7" top="0.75" bottom="0.75" header="0.3" footer="0.3"/>
  <pageSetup paperSize="9"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89"/>
  <sheetViews>
    <sheetView zoomScaleNormal="100" workbookViewId="0">
      <selection activeCell="B10" sqref="B10"/>
    </sheetView>
  </sheetViews>
  <sheetFormatPr defaultColWidth="11.5703125" defaultRowHeight="15" x14ac:dyDescent="0.25"/>
  <cols>
    <col min="1" max="1" width="6.7109375" customWidth="1"/>
    <col min="2" max="2" width="64.28515625" customWidth="1"/>
    <col min="3" max="3" width="14.7109375" customWidth="1"/>
    <col min="4" max="4" width="16.28515625" customWidth="1"/>
    <col min="5" max="5" width="12.42578125" customWidth="1"/>
    <col min="6" max="6" width="13.140625" customWidth="1"/>
    <col min="9" max="9" width="9.7109375" customWidth="1"/>
  </cols>
  <sheetData>
    <row r="1" spans="1:6" x14ac:dyDescent="0.25">
      <c r="A1" s="10"/>
      <c r="B1" s="610" t="s">
        <v>885</v>
      </c>
      <c r="C1" s="610"/>
      <c r="D1" s="610"/>
      <c r="E1" s="610"/>
      <c r="F1" s="610"/>
    </row>
    <row r="2" spans="1:6" x14ac:dyDescent="0.25">
      <c r="A2" s="9"/>
      <c r="B2" s="610" t="s">
        <v>98</v>
      </c>
      <c r="C2" s="610"/>
      <c r="D2" s="610"/>
      <c r="E2" s="610"/>
      <c r="F2" s="610"/>
    </row>
    <row r="3" spans="1:6" x14ac:dyDescent="0.25">
      <c r="A3" s="10"/>
      <c r="B3" s="19"/>
      <c r="C3" s="20"/>
      <c r="D3" s="69"/>
      <c r="E3" s="20" t="s">
        <v>887</v>
      </c>
      <c r="F3" s="268"/>
    </row>
    <row r="4" spans="1:6" ht="38.25" x14ac:dyDescent="0.25">
      <c r="A4" s="313" t="s">
        <v>0</v>
      </c>
      <c r="B4" s="314" t="s">
        <v>1</v>
      </c>
      <c r="C4" s="315" t="s">
        <v>2</v>
      </c>
      <c r="D4" s="320" t="s">
        <v>3</v>
      </c>
      <c r="E4" s="315" t="s">
        <v>136</v>
      </c>
      <c r="F4" s="316" t="s">
        <v>5</v>
      </c>
    </row>
    <row r="5" spans="1:6" x14ac:dyDescent="0.25">
      <c r="A5" s="73" t="s">
        <v>6</v>
      </c>
      <c r="B5" s="77" t="s">
        <v>99</v>
      </c>
      <c r="C5" s="78"/>
      <c r="D5" s="78"/>
      <c r="E5" s="78"/>
      <c r="F5" s="270"/>
    </row>
    <row r="6" spans="1:6" s="362" customFormat="1" ht="128.44999999999999" customHeight="1" x14ac:dyDescent="0.25">
      <c r="A6" s="361"/>
      <c r="B6" s="662" t="s">
        <v>865</v>
      </c>
      <c r="C6" s="663"/>
      <c r="D6" s="663"/>
      <c r="E6" s="663"/>
      <c r="F6" s="664"/>
    </row>
    <row r="7" spans="1:6" ht="25.5" x14ac:dyDescent="0.25">
      <c r="A7" s="216" t="s">
        <v>7</v>
      </c>
      <c r="B7" s="150" t="s">
        <v>760</v>
      </c>
      <c r="C7" s="151" t="s">
        <v>91</v>
      </c>
      <c r="D7" s="152">
        <v>1</v>
      </c>
      <c r="E7" s="365"/>
      <c r="F7" s="271">
        <f t="shared" ref="F7:F40" si="0">E7*D7</f>
        <v>0</v>
      </c>
    </row>
    <row r="8" spans="1:6" ht="25.5" x14ac:dyDescent="0.25">
      <c r="A8" s="216" t="s">
        <v>8</v>
      </c>
      <c r="B8" s="150" t="s">
        <v>259</v>
      </c>
      <c r="C8" s="151" t="s">
        <v>91</v>
      </c>
      <c r="D8" s="152">
        <v>1</v>
      </c>
      <c r="E8" s="365"/>
      <c r="F8" s="271">
        <f t="shared" si="0"/>
        <v>0</v>
      </c>
    </row>
    <row r="9" spans="1:6" ht="25.5" x14ac:dyDescent="0.25">
      <c r="A9" s="216" t="s">
        <v>9</v>
      </c>
      <c r="B9" s="150" t="s">
        <v>260</v>
      </c>
      <c r="C9" s="151" t="s">
        <v>91</v>
      </c>
      <c r="D9" s="152">
        <v>1</v>
      </c>
      <c r="E9" s="365"/>
      <c r="F9" s="271">
        <f t="shared" si="0"/>
        <v>0</v>
      </c>
    </row>
    <row r="10" spans="1:6" ht="25.5" x14ac:dyDescent="0.25">
      <c r="A10" s="216" t="s">
        <v>10</v>
      </c>
      <c r="B10" s="150" t="s">
        <v>261</v>
      </c>
      <c r="C10" s="151" t="s">
        <v>91</v>
      </c>
      <c r="D10" s="152">
        <v>1</v>
      </c>
      <c r="E10" s="365"/>
      <c r="F10" s="271">
        <f t="shared" si="0"/>
        <v>0</v>
      </c>
    </row>
    <row r="11" spans="1:6" ht="25.5" x14ac:dyDescent="0.25">
      <c r="A11" s="216" t="s">
        <v>89</v>
      </c>
      <c r="B11" s="150" t="s">
        <v>262</v>
      </c>
      <c r="C11" s="151" t="s">
        <v>91</v>
      </c>
      <c r="D11" s="152">
        <v>1</v>
      </c>
      <c r="E11" s="365"/>
      <c r="F11" s="271">
        <f t="shared" si="0"/>
        <v>0</v>
      </c>
    </row>
    <row r="12" spans="1:6" x14ac:dyDescent="0.25">
      <c r="A12" s="216" t="s">
        <v>90</v>
      </c>
      <c r="B12" s="150" t="s">
        <v>263</v>
      </c>
      <c r="C12" s="151" t="s">
        <v>91</v>
      </c>
      <c r="D12" s="152">
        <v>1</v>
      </c>
      <c r="E12" s="365"/>
      <c r="F12" s="271">
        <f t="shared" si="0"/>
        <v>0</v>
      </c>
    </row>
    <row r="13" spans="1:6" x14ac:dyDescent="0.25">
      <c r="A13" s="216" t="s">
        <v>94</v>
      </c>
      <c r="B13" s="150" t="s">
        <v>264</v>
      </c>
      <c r="C13" s="151" t="s">
        <v>91</v>
      </c>
      <c r="D13" s="152">
        <v>2</v>
      </c>
      <c r="E13" s="365"/>
      <c r="F13" s="271">
        <f t="shared" si="0"/>
        <v>0</v>
      </c>
    </row>
    <row r="14" spans="1:6" x14ac:dyDescent="0.25">
      <c r="A14" s="216" t="s">
        <v>95</v>
      </c>
      <c r="B14" s="150" t="s">
        <v>265</v>
      </c>
      <c r="C14" s="151" t="s">
        <v>91</v>
      </c>
      <c r="D14" s="152">
        <v>3</v>
      </c>
      <c r="E14" s="365"/>
      <c r="F14" s="271">
        <f t="shared" si="0"/>
        <v>0</v>
      </c>
    </row>
    <row r="15" spans="1:6" x14ac:dyDescent="0.25">
      <c r="A15" s="216" t="s">
        <v>112</v>
      </c>
      <c r="B15" s="150" t="s">
        <v>266</v>
      </c>
      <c r="C15" s="151" t="s">
        <v>91</v>
      </c>
      <c r="D15" s="152">
        <v>4</v>
      </c>
      <c r="E15" s="365"/>
      <c r="F15" s="271">
        <f t="shared" si="0"/>
        <v>0</v>
      </c>
    </row>
    <row r="16" spans="1:6" x14ac:dyDescent="0.25">
      <c r="A16" s="216" t="s">
        <v>113</v>
      </c>
      <c r="B16" s="150" t="s">
        <v>267</v>
      </c>
      <c r="C16" s="151" t="s">
        <v>91</v>
      </c>
      <c r="D16" s="152">
        <v>5</v>
      </c>
      <c r="E16" s="365"/>
      <c r="F16" s="271">
        <f t="shared" si="0"/>
        <v>0</v>
      </c>
    </row>
    <row r="17" spans="1:6" x14ac:dyDescent="0.25">
      <c r="A17" s="216" t="s">
        <v>114</v>
      </c>
      <c r="B17" s="150" t="s">
        <v>268</v>
      </c>
      <c r="C17" s="151" t="s">
        <v>91</v>
      </c>
      <c r="D17" s="152">
        <v>5</v>
      </c>
      <c r="E17" s="365"/>
      <c r="F17" s="271">
        <f t="shared" si="0"/>
        <v>0</v>
      </c>
    </row>
    <row r="18" spans="1:6" x14ac:dyDescent="0.25">
      <c r="A18" s="216" t="s">
        <v>115</v>
      </c>
      <c r="B18" s="150" t="s">
        <v>269</v>
      </c>
      <c r="C18" s="151" t="s">
        <v>91</v>
      </c>
      <c r="D18" s="152">
        <v>5</v>
      </c>
      <c r="E18" s="365"/>
      <c r="F18" s="271">
        <f t="shared" si="0"/>
        <v>0</v>
      </c>
    </row>
    <row r="19" spans="1:6" x14ac:dyDescent="0.25">
      <c r="A19" s="216" t="s">
        <v>116</v>
      </c>
      <c r="B19" s="150" t="s">
        <v>270</v>
      </c>
      <c r="C19" s="151" t="s">
        <v>91</v>
      </c>
      <c r="D19" s="152">
        <v>5</v>
      </c>
      <c r="E19" s="364"/>
      <c r="F19" s="271">
        <f t="shared" si="0"/>
        <v>0</v>
      </c>
    </row>
    <row r="20" spans="1:6" x14ac:dyDescent="0.25">
      <c r="A20" s="216" t="s">
        <v>118</v>
      </c>
      <c r="B20" s="150" t="s">
        <v>271</v>
      </c>
      <c r="C20" s="151" t="s">
        <v>91</v>
      </c>
      <c r="D20" s="152">
        <v>5</v>
      </c>
      <c r="E20" s="364"/>
      <c r="F20" s="271">
        <f t="shared" si="0"/>
        <v>0</v>
      </c>
    </row>
    <row r="21" spans="1:6" x14ac:dyDescent="0.25">
      <c r="A21" s="216" t="s">
        <v>119</v>
      </c>
      <c r="B21" s="150" t="s">
        <v>272</v>
      </c>
      <c r="C21" s="151" t="s">
        <v>91</v>
      </c>
      <c r="D21" s="152">
        <v>5</v>
      </c>
      <c r="E21" s="364"/>
      <c r="F21" s="271">
        <f t="shared" si="0"/>
        <v>0</v>
      </c>
    </row>
    <row r="22" spans="1:6" x14ac:dyDescent="0.25">
      <c r="A22" s="216" t="s">
        <v>140</v>
      </c>
      <c r="B22" s="150" t="s">
        <v>273</v>
      </c>
      <c r="C22" s="151" t="s">
        <v>91</v>
      </c>
      <c r="D22" s="152">
        <v>3</v>
      </c>
      <c r="E22" s="364"/>
      <c r="F22" s="271">
        <f t="shared" si="0"/>
        <v>0</v>
      </c>
    </row>
    <row r="23" spans="1:6" x14ac:dyDescent="0.25">
      <c r="A23" s="216" t="s">
        <v>141</v>
      </c>
      <c r="B23" s="153" t="s">
        <v>274</v>
      </c>
      <c r="C23" s="151" t="s">
        <v>91</v>
      </c>
      <c r="D23" s="152">
        <v>4</v>
      </c>
      <c r="E23" s="364"/>
      <c r="F23" s="271">
        <f t="shared" si="0"/>
        <v>0</v>
      </c>
    </row>
    <row r="24" spans="1:6" x14ac:dyDescent="0.25">
      <c r="A24" s="216" t="s">
        <v>142</v>
      </c>
      <c r="B24" s="154" t="s">
        <v>275</v>
      </c>
      <c r="C24" s="151" t="s">
        <v>91</v>
      </c>
      <c r="D24" s="152">
        <v>2</v>
      </c>
      <c r="E24" s="364"/>
      <c r="F24" s="271">
        <f t="shared" si="0"/>
        <v>0</v>
      </c>
    </row>
    <row r="25" spans="1:6" x14ac:dyDescent="0.25">
      <c r="A25" s="216" t="s">
        <v>143</v>
      </c>
      <c r="B25" s="154" t="s">
        <v>276</v>
      </c>
      <c r="C25" s="151" t="s">
        <v>91</v>
      </c>
      <c r="D25" s="152">
        <v>1</v>
      </c>
      <c r="E25" s="365"/>
      <c r="F25" s="271">
        <f t="shared" si="0"/>
        <v>0</v>
      </c>
    </row>
    <row r="26" spans="1:6" x14ac:dyDescent="0.25">
      <c r="A26" s="216" t="s">
        <v>358</v>
      </c>
      <c r="B26" s="154" t="s">
        <v>277</v>
      </c>
      <c r="C26" s="151" t="s">
        <v>91</v>
      </c>
      <c r="D26" s="152">
        <v>1</v>
      </c>
      <c r="E26" s="365"/>
      <c r="F26" s="271">
        <f t="shared" si="0"/>
        <v>0</v>
      </c>
    </row>
    <row r="27" spans="1:6" x14ac:dyDescent="0.25">
      <c r="A27" s="216" t="s">
        <v>359</v>
      </c>
      <c r="B27" s="154" t="s">
        <v>278</v>
      </c>
      <c r="C27" s="151" t="s">
        <v>91</v>
      </c>
      <c r="D27" s="152">
        <v>1</v>
      </c>
      <c r="E27" s="365"/>
      <c r="F27" s="271">
        <f t="shared" si="0"/>
        <v>0</v>
      </c>
    </row>
    <row r="28" spans="1:6" ht="26.25" x14ac:dyDescent="0.25">
      <c r="A28" s="216" t="s">
        <v>360</v>
      </c>
      <c r="B28" s="154" t="s">
        <v>279</v>
      </c>
      <c r="C28" s="151" t="s">
        <v>91</v>
      </c>
      <c r="D28" s="152">
        <v>15</v>
      </c>
      <c r="E28" s="365"/>
      <c r="F28" s="271">
        <f t="shared" si="0"/>
        <v>0</v>
      </c>
    </row>
    <row r="29" spans="1:6" ht="26.25" x14ac:dyDescent="0.25">
      <c r="A29" s="216" t="s">
        <v>361</v>
      </c>
      <c r="B29" s="154" t="s">
        <v>280</v>
      </c>
      <c r="C29" s="151" t="s">
        <v>91</v>
      </c>
      <c r="D29" s="152">
        <v>8</v>
      </c>
      <c r="E29" s="365"/>
      <c r="F29" s="271">
        <f t="shared" si="0"/>
        <v>0</v>
      </c>
    </row>
    <row r="30" spans="1:6" ht="26.25" x14ac:dyDescent="0.25">
      <c r="A30" s="216" t="s">
        <v>362</v>
      </c>
      <c r="B30" s="154" t="s">
        <v>281</v>
      </c>
      <c r="C30" s="151" t="s">
        <v>91</v>
      </c>
      <c r="D30" s="152">
        <v>4</v>
      </c>
      <c r="E30" s="365"/>
      <c r="F30" s="271">
        <f t="shared" si="0"/>
        <v>0</v>
      </c>
    </row>
    <row r="31" spans="1:6" ht="26.25" x14ac:dyDescent="0.25">
      <c r="A31" s="216" t="s">
        <v>363</v>
      </c>
      <c r="B31" s="154" t="s">
        <v>282</v>
      </c>
      <c r="C31" s="151" t="s">
        <v>91</v>
      </c>
      <c r="D31" s="152">
        <v>2</v>
      </c>
      <c r="E31" s="365"/>
      <c r="F31" s="271">
        <f t="shared" si="0"/>
        <v>0</v>
      </c>
    </row>
    <row r="32" spans="1:6" ht="26.25" x14ac:dyDescent="0.25">
      <c r="A32" s="216" t="s">
        <v>364</v>
      </c>
      <c r="B32" s="154" t="s">
        <v>283</v>
      </c>
      <c r="C32" s="151" t="s">
        <v>91</v>
      </c>
      <c r="D32" s="152">
        <v>2</v>
      </c>
      <c r="E32" s="365"/>
      <c r="F32" s="271">
        <f t="shared" si="0"/>
        <v>0</v>
      </c>
    </row>
    <row r="33" spans="1:6" ht="26.25" x14ac:dyDescent="0.25">
      <c r="A33" s="216" t="s">
        <v>365</v>
      </c>
      <c r="B33" s="154" t="s">
        <v>761</v>
      </c>
      <c r="C33" s="151" t="s">
        <v>91</v>
      </c>
      <c r="D33" s="152">
        <v>2</v>
      </c>
      <c r="E33" s="365"/>
      <c r="F33" s="271">
        <f t="shared" si="0"/>
        <v>0</v>
      </c>
    </row>
    <row r="34" spans="1:6" x14ac:dyDescent="0.25">
      <c r="A34" s="216" t="s">
        <v>366</v>
      </c>
      <c r="B34" s="154" t="s">
        <v>284</v>
      </c>
      <c r="C34" s="151" t="s">
        <v>91</v>
      </c>
      <c r="D34" s="152">
        <v>1</v>
      </c>
      <c r="E34" s="365"/>
      <c r="F34" s="271">
        <f t="shared" si="0"/>
        <v>0</v>
      </c>
    </row>
    <row r="35" spans="1:6" x14ac:dyDescent="0.25">
      <c r="A35" s="216" t="s">
        <v>367</v>
      </c>
      <c r="B35" s="154" t="s">
        <v>762</v>
      </c>
      <c r="C35" s="151" t="s">
        <v>91</v>
      </c>
      <c r="D35" s="152">
        <v>15</v>
      </c>
      <c r="E35" s="365"/>
      <c r="F35" s="271">
        <f t="shared" si="0"/>
        <v>0</v>
      </c>
    </row>
    <row r="36" spans="1:6" x14ac:dyDescent="0.25">
      <c r="A36" s="216" t="s">
        <v>368</v>
      </c>
      <c r="B36" s="154" t="s">
        <v>285</v>
      </c>
      <c r="C36" s="151" t="s">
        <v>91</v>
      </c>
      <c r="D36" s="152">
        <v>2</v>
      </c>
      <c r="E36" s="365"/>
      <c r="F36" s="271">
        <f t="shared" si="0"/>
        <v>0</v>
      </c>
    </row>
    <row r="37" spans="1:6" x14ac:dyDescent="0.25">
      <c r="A37" s="216" t="s">
        <v>369</v>
      </c>
      <c r="B37" s="154" t="s">
        <v>286</v>
      </c>
      <c r="C37" s="151" t="s">
        <v>91</v>
      </c>
      <c r="D37" s="152">
        <v>2</v>
      </c>
      <c r="E37" s="365"/>
      <c r="F37" s="271">
        <f t="shared" si="0"/>
        <v>0</v>
      </c>
    </row>
    <row r="38" spans="1:6" x14ac:dyDescent="0.25">
      <c r="A38" s="216" t="s">
        <v>370</v>
      </c>
      <c r="B38" s="154" t="s">
        <v>287</v>
      </c>
      <c r="C38" s="151" t="s">
        <v>91</v>
      </c>
      <c r="D38" s="152">
        <v>2</v>
      </c>
      <c r="E38" s="365"/>
      <c r="F38" s="271">
        <f t="shared" si="0"/>
        <v>0</v>
      </c>
    </row>
    <row r="39" spans="1:6" x14ac:dyDescent="0.25">
      <c r="A39" s="216" t="s">
        <v>371</v>
      </c>
      <c r="B39" s="154" t="s">
        <v>288</v>
      </c>
      <c r="C39" s="151" t="s">
        <v>91</v>
      </c>
      <c r="D39" s="152">
        <v>3</v>
      </c>
      <c r="E39" s="365"/>
      <c r="F39" s="271">
        <f t="shared" si="0"/>
        <v>0</v>
      </c>
    </row>
    <row r="40" spans="1:6" ht="26.25" x14ac:dyDescent="0.25">
      <c r="A40" s="216" t="s">
        <v>372</v>
      </c>
      <c r="B40" s="154" t="s">
        <v>289</v>
      </c>
      <c r="C40" s="151" t="s">
        <v>91</v>
      </c>
      <c r="D40" s="152">
        <v>2</v>
      </c>
      <c r="E40" s="365"/>
      <c r="F40" s="271">
        <f t="shared" si="0"/>
        <v>0</v>
      </c>
    </row>
    <row r="41" spans="1:6" x14ac:dyDescent="0.25">
      <c r="A41" s="280"/>
      <c r="B41" s="665" t="s">
        <v>160</v>
      </c>
      <c r="C41" s="666"/>
      <c r="D41" s="666"/>
      <c r="E41" s="666"/>
      <c r="F41" s="281">
        <f>SUM(F7:F40)</f>
        <v>0</v>
      </c>
    </row>
    <row r="42" spans="1:6" x14ac:dyDescent="0.25">
      <c r="A42" s="57"/>
      <c r="B42" s="58"/>
      <c r="C42" s="58"/>
      <c r="D42" s="70"/>
      <c r="E42" s="58"/>
      <c r="F42" s="269"/>
    </row>
    <row r="43" spans="1:6" x14ac:dyDescent="0.25">
      <c r="A43" s="82" t="s">
        <v>11</v>
      </c>
      <c r="B43" s="653" t="s">
        <v>144</v>
      </c>
      <c r="C43" s="654"/>
      <c r="D43" s="654"/>
      <c r="E43" s="654"/>
      <c r="F43" s="655"/>
    </row>
    <row r="44" spans="1:6" ht="61.15" customHeight="1" x14ac:dyDescent="0.25">
      <c r="A44" s="92"/>
      <c r="B44" s="667" t="s">
        <v>858</v>
      </c>
      <c r="C44" s="668"/>
      <c r="D44" s="668"/>
      <c r="E44" s="668"/>
      <c r="F44" s="669"/>
    </row>
    <row r="45" spans="1:6" x14ac:dyDescent="0.25">
      <c r="A45" s="93" t="s">
        <v>13</v>
      </c>
      <c r="B45" s="155" t="s">
        <v>290</v>
      </c>
      <c r="C45" s="156" t="s">
        <v>14</v>
      </c>
      <c r="D45" s="152">
        <v>12</v>
      </c>
      <c r="E45" s="372"/>
      <c r="F45" s="272">
        <f t="shared" ref="F45:F76" si="1">E45*D45</f>
        <v>0</v>
      </c>
    </row>
    <row r="46" spans="1:6" x14ac:dyDescent="0.25">
      <c r="A46" s="25" t="s">
        <v>15</v>
      </c>
      <c r="B46" s="157" t="s">
        <v>291</v>
      </c>
      <c r="C46" s="158" t="s">
        <v>14</v>
      </c>
      <c r="D46" s="152">
        <v>35</v>
      </c>
      <c r="E46" s="373"/>
      <c r="F46" s="272">
        <f t="shared" si="1"/>
        <v>0</v>
      </c>
    </row>
    <row r="47" spans="1:6" x14ac:dyDescent="0.25">
      <c r="A47" s="25" t="s">
        <v>17</v>
      </c>
      <c r="B47" s="159" t="s">
        <v>292</v>
      </c>
      <c r="C47" s="160" t="s">
        <v>14</v>
      </c>
      <c r="D47" s="152">
        <v>40</v>
      </c>
      <c r="E47" s="374"/>
      <c r="F47" s="272">
        <f t="shared" si="1"/>
        <v>0</v>
      </c>
    </row>
    <row r="48" spans="1:6" x14ac:dyDescent="0.25">
      <c r="A48" s="25" t="s">
        <v>18</v>
      </c>
      <c r="B48" s="161" t="s">
        <v>293</v>
      </c>
      <c r="C48" s="162" t="s">
        <v>14</v>
      </c>
      <c r="D48" s="152">
        <v>5</v>
      </c>
      <c r="E48" s="375"/>
      <c r="F48" s="272">
        <f t="shared" si="1"/>
        <v>0</v>
      </c>
    </row>
    <row r="49" spans="1:6" ht="25.5" x14ac:dyDescent="0.25">
      <c r="A49" s="93" t="s">
        <v>19</v>
      </c>
      <c r="B49" s="150" t="s">
        <v>373</v>
      </c>
      <c r="C49" s="162" t="s">
        <v>14</v>
      </c>
      <c r="D49" s="152">
        <v>25</v>
      </c>
      <c r="E49" s="376"/>
      <c r="F49" s="272">
        <f t="shared" si="1"/>
        <v>0</v>
      </c>
    </row>
    <row r="50" spans="1:6" ht="25.5" x14ac:dyDescent="0.25">
      <c r="A50" s="25" t="s">
        <v>21</v>
      </c>
      <c r="B50" s="150" t="s">
        <v>294</v>
      </c>
      <c r="C50" s="162" t="s">
        <v>14</v>
      </c>
      <c r="D50" s="152">
        <v>15</v>
      </c>
      <c r="E50" s="376"/>
      <c r="F50" s="272">
        <f t="shared" si="1"/>
        <v>0</v>
      </c>
    </row>
    <row r="51" spans="1:6" ht="25.5" x14ac:dyDescent="0.25">
      <c r="A51" s="25" t="s">
        <v>22</v>
      </c>
      <c r="B51" s="150" t="s">
        <v>295</v>
      </c>
      <c r="C51" s="162" t="s">
        <v>14</v>
      </c>
      <c r="D51" s="152">
        <v>6</v>
      </c>
      <c r="E51" s="376"/>
      <c r="F51" s="272">
        <f t="shared" si="1"/>
        <v>0</v>
      </c>
    </row>
    <row r="52" spans="1:6" x14ac:dyDescent="0.25">
      <c r="A52" s="25" t="s">
        <v>23</v>
      </c>
      <c r="B52" s="150" t="s">
        <v>296</v>
      </c>
      <c r="C52" s="162" t="s">
        <v>14</v>
      </c>
      <c r="D52" s="152">
        <v>10</v>
      </c>
      <c r="E52" s="376"/>
      <c r="F52" s="272">
        <f t="shared" si="1"/>
        <v>0</v>
      </c>
    </row>
    <row r="53" spans="1:6" x14ac:dyDescent="0.25">
      <c r="A53" s="93" t="s">
        <v>24</v>
      </c>
      <c r="B53" s="150" t="s">
        <v>297</v>
      </c>
      <c r="C53" s="162" t="s">
        <v>14</v>
      </c>
      <c r="D53" s="152">
        <v>18</v>
      </c>
      <c r="E53" s="376"/>
      <c r="F53" s="272">
        <f t="shared" si="1"/>
        <v>0</v>
      </c>
    </row>
    <row r="54" spans="1:6" x14ac:dyDescent="0.25">
      <c r="A54" s="25" t="s">
        <v>25</v>
      </c>
      <c r="B54" s="150" t="s">
        <v>298</v>
      </c>
      <c r="C54" s="162" t="s">
        <v>14</v>
      </c>
      <c r="D54" s="152">
        <v>4</v>
      </c>
      <c r="E54" s="376"/>
      <c r="F54" s="272">
        <f t="shared" si="1"/>
        <v>0</v>
      </c>
    </row>
    <row r="55" spans="1:6" x14ac:dyDescent="0.25">
      <c r="A55" s="25" t="s">
        <v>138</v>
      </c>
      <c r="B55" s="161" t="s">
        <v>374</v>
      </c>
      <c r="C55" s="162" t="s">
        <v>14</v>
      </c>
      <c r="D55" s="152">
        <v>8</v>
      </c>
      <c r="E55" s="376"/>
      <c r="F55" s="272">
        <f t="shared" si="1"/>
        <v>0</v>
      </c>
    </row>
    <row r="56" spans="1:6" x14ac:dyDescent="0.25">
      <c r="A56" s="25" t="s">
        <v>139</v>
      </c>
      <c r="B56" s="161" t="s">
        <v>375</v>
      </c>
      <c r="C56" s="162" t="s">
        <v>14</v>
      </c>
      <c r="D56" s="152">
        <v>24</v>
      </c>
      <c r="E56" s="376"/>
      <c r="F56" s="272">
        <f t="shared" si="1"/>
        <v>0</v>
      </c>
    </row>
    <row r="57" spans="1:6" x14ac:dyDescent="0.25">
      <c r="A57" s="93" t="s">
        <v>145</v>
      </c>
      <c r="B57" s="161" t="s">
        <v>376</v>
      </c>
      <c r="C57" s="162" t="s">
        <v>14</v>
      </c>
      <c r="D57" s="152">
        <v>3</v>
      </c>
      <c r="E57" s="376"/>
      <c r="F57" s="272">
        <f t="shared" si="1"/>
        <v>0</v>
      </c>
    </row>
    <row r="58" spans="1:6" x14ac:dyDescent="0.25">
      <c r="A58" s="25" t="s">
        <v>146</v>
      </c>
      <c r="B58" s="161" t="s">
        <v>377</v>
      </c>
      <c r="C58" s="162" t="s">
        <v>14</v>
      </c>
      <c r="D58" s="152">
        <v>3</v>
      </c>
      <c r="E58" s="376"/>
      <c r="F58" s="272">
        <f t="shared" si="1"/>
        <v>0</v>
      </c>
    </row>
    <row r="59" spans="1:6" x14ac:dyDescent="0.25">
      <c r="A59" s="25" t="s">
        <v>151</v>
      </c>
      <c r="B59" s="161" t="s">
        <v>378</v>
      </c>
      <c r="C59" s="162" t="s">
        <v>14</v>
      </c>
      <c r="D59" s="152">
        <v>5</v>
      </c>
      <c r="E59" s="376"/>
      <c r="F59" s="272">
        <f t="shared" si="1"/>
        <v>0</v>
      </c>
    </row>
    <row r="60" spans="1:6" ht="25.5" x14ac:dyDescent="0.25">
      <c r="A60" s="25" t="s">
        <v>152</v>
      </c>
      <c r="B60" s="150" t="s">
        <v>299</v>
      </c>
      <c r="C60" s="162" t="s">
        <v>91</v>
      </c>
      <c r="D60" s="152">
        <v>4</v>
      </c>
      <c r="E60" s="376"/>
      <c r="F60" s="272">
        <f t="shared" si="1"/>
        <v>0</v>
      </c>
    </row>
    <row r="61" spans="1:6" x14ac:dyDescent="0.25">
      <c r="A61" s="93" t="s">
        <v>153</v>
      </c>
      <c r="B61" s="161" t="s">
        <v>300</v>
      </c>
      <c r="C61" s="162" t="s">
        <v>14</v>
      </c>
      <c r="D61" s="152">
        <v>35</v>
      </c>
      <c r="E61" s="377"/>
      <c r="F61" s="272">
        <f t="shared" si="1"/>
        <v>0</v>
      </c>
    </row>
    <row r="62" spans="1:6" x14ac:dyDescent="0.25">
      <c r="A62" s="25" t="s">
        <v>173</v>
      </c>
      <c r="B62" s="163" t="s">
        <v>743</v>
      </c>
      <c r="C62" s="162" t="s">
        <v>14</v>
      </c>
      <c r="D62" s="152">
        <v>28</v>
      </c>
      <c r="E62" s="377"/>
      <c r="F62" s="272">
        <f t="shared" si="1"/>
        <v>0</v>
      </c>
    </row>
    <row r="63" spans="1:6" x14ac:dyDescent="0.25">
      <c r="A63" s="25" t="s">
        <v>174</v>
      </c>
      <c r="B63" s="163" t="s">
        <v>744</v>
      </c>
      <c r="C63" s="162" t="s">
        <v>14</v>
      </c>
      <c r="D63" s="152">
        <v>30</v>
      </c>
      <c r="E63" s="377"/>
      <c r="F63" s="272">
        <f t="shared" si="1"/>
        <v>0</v>
      </c>
    </row>
    <row r="64" spans="1:6" x14ac:dyDescent="0.25">
      <c r="A64" s="25" t="s">
        <v>175</v>
      </c>
      <c r="B64" s="163" t="s">
        <v>745</v>
      </c>
      <c r="C64" s="162" t="s">
        <v>14</v>
      </c>
      <c r="D64" s="152">
        <v>20</v>
      </c>
      <c r="E64" s="377"/>
      <c r="F64" s="272">
        <f t="shared" si="1"/>
        <v>0</v>
      </c>
    </row>
    <row r="65" spans="1:6" x14ac:dyDescent="0.25">
      <c r="A65" s="93" t="s">
        <v>176</v>
      </c>
      <c r="B65" s="163" t="s">
        <v>746</v>
      </c>
      <c r="C65" s="162" t="s">
        <v>14</v>
      </c>
      <c r="D65" s="152">
        <v>20</v>
      </c>
      <c r="E65" s="377"/>
      <c r="F65" s="272">
        <f t="shared" si="1"/>
        <v>0</v>
      </c>
    </row>
    <row r="66" spans="1:6" x14ac:dyDescent="0.25">
      <c r="A66" s="25" t="s">
        <v>177</v>
      </c>
      <c r="B66" s="163" t="s">
        <v>747</v>
      </c>
      <c r="C66" s="162" t="s">
        <v>14</v>
      </c>
      <c r="D66" s="152">
        <v>20</v>
      </c>
      <c r="E66" s="377"/>
      <c r="F66" s="272">
        <f t="shared" si="1"/>
        <v>0</v>
      </c>
    </row>
    <row r="67" spans="1:6" x14ac:dyDescent="0.25">
      <c r="A67" s="25" t="s">
        <v>178</v>
      </c>
      <c r="B67" s="163" t="s">
        <v>748</v>
      </c>
      <c r="C67" s="162" t="s">
        <v>14</v>
      </c>
      <c r="D67" s="152">
        <v>13</v>
      </c>
      <c r="E67" s="377"/>
      <c r="F67" s="272">
        <f t="shared" si="1"/>
        <v>0</v>
      </c>
    </row>
    <row r="68" spans="1:6" x14ac:dyDescent="0.25">
      <c r="A68" s="25" t="s">
        <v>179</v>
      </c>
      <c r="B68" s="163" t="s">
        <v>749</v>
      </c>
      <c r="C68" s="162" t="s">
        <v>14</v>
      </c>
      <c r="D68" s="152">
        <v>22</v>
      </c>
      <c r="E68" s="377"/>
      <c r="F68" s="272">
        <f t="shared" si="1"/>
        <v>0</v>
      </c>
    </row>
    <row r="69" spans="1:6" x14ac:dyDescent="0.25">
      <c r="A69" s="93" t="s">
        <v>180</v>
      </c>
      <c r="B69" s="163" t="s">
        <v>750</v>
      </c>
      <c r="C69" s="162" t="s">
        <v>14</v>
      </c>
      <c r="D69" s="152">
        <v>20</v>
      </c>
      <c r="E69" s="377"/>
      <c r="F69" s="272">
        <f t="shared" si="1"/>
        <v>0</v>
      </c>
    </row>
    <row r="70" spans="1:6" x14ac:dyDescent="0.25">
      <c r="A70" s="25" t="s">
        <v>181</v>
      </c>
      <c r="B70" s="163" t="s">
        <v>751</v>
      </c>
      <c r="C70" s="162" t="s">
        <v>14</v>
      </c>
      <c r="D70" s="152">
        <v>40</v>
      </c>
      <c r="E70" s="377"/>
      <c r="F70" s="272">
        <f t="shared" si="1"/>
        <v>0</v>
      </c>
    </row>
    <row r="71" spans="1:6" x14ac:dyDescent="0.25">
      <c r="A71" s="25" t="s">
        <v>182</v>
      </c>
      <c r="B71" s="164" t="s">
        <v>752</v>
      </c>
      <c r="C71" s="165" t="s">
        <v>14</v>
      </c>
      <c r="D71" s="152">
        <v>35</v>
      </c>
      <c r="E71" s="368"/>
      <c r="F71" s="272">
        <f t="shared" si="1"/>
        <v>0</v>
      </c>
    </row>
    <row r="72" spans="1:6" x14ac:dyDescent="0.25">
      <c r="A72" s="25" t="s">
        <v>183</v>
      </c>
      <c r="B72" s="172" t="s">
        <v>764</v>
      </c>
      <c r="C72" s="165" t="s">
        <v>14</v>
      </c>
      <c r="D72" s="152">
        <v>20</v>
      </c>
      <c r="E72" s="368"/>
      <c r="F72" s="272">
        <f t="shared" si="1"/>
        <v>0</v>
      </c>
    </row>
    <row r="73" spans="1:6" x14ac:dyDescent="0.25">
      <c r="A73" s="93" t="s">
        <v>184</v>
      </c>
      <c r="B73" s="172" t="s">
        <v>763</v>
      </c>
      <c r="C73" s="165" t="s">
        <v>14</v>
      </c>
      <c r="D73" s="152">
        <v>5</v>
      </c>
      <c r="E73" s="368"/>
      <c r="F73" s="272">
        <f t="shared" si="1"/>
        <v>0</v>
      </c>
    </row>
    <row r="74" spans="1:6" x14ac:dyDescent="0.25">
      <c r="A74" s="25" t="s">
        <v>185</v>
      </c>
      <c r="B74" s="172" t="s">
        <v>765</v>
      </c>
      <c r="C74" s="165" t="s">
        <v>14</v>
      </c>
      <c r="D74" s="152">
        <v>3</v>
      </c>
      <c r="E74" s="368"/>
      <c r="F74" s="272">
        <f t="shared" si="1"/>
        <v>0</v>
      </c>
    </row>
    <row r="75" spans="1:6" x14ac:dyDescent="0.25">
      <c r="A75" s="25" t="s">
        <v>186</v>
      </c>
      <c r="B75" s="166" t="s">
        <v>771</v>
      </c>
      <c r="C75" s="165" t="s">
        <v>91</v>
      </c>
      <c r="D75" s="152">
        <v>2</v>
      </c>
      <c r="E75" s="368"/>
      <c r="F75" s="272">
        <f t="shared" si="1"/>
        <v>0</v>
      </c>
    </row>
    <row r="76" spans="1:6" x14ac:dyDescent="0.25">
      <c r="A76" s="25" t="s">
        <v>187</v>
      </c>
      <c r="B76" s="166" t="s">
        <v>770</v>
      </c>
      <c r="C76" s="167" t="s">
        <v>91</v>
      </c>
      <c r="D76" s="152">
        <v>10</v>
      </c>
      <c r="E76" s="378"/>
      <c r="F76" s="272">
        <f t="shared" si="1"/>
        <v>0</v>
      </c>
    </row>
    <row r="77" spans="1:6" x14ac:dyDescent="0.25">
      <c r="A77" s="93" t="s">
        <v>188</v>
      </c>
      <c r="B77" s="166" t="s">
        <v>769</v>
      </c>
      <c r="C77" s="165" t="s">
        <v>91</v>
      </c>
      <c r="D77" s="152">
        <v>2</v>
      </c>
      <c r="E77" s="378"/>
      <c r="F77" s="272">
        <f t="shared" ref="F77:F108" si="2">E77*D77</f>
        <v>0</v>
      </c>
    </row>
    <row r="78" spans="1:6" x14ac:dyDescent="0.25">
      <c r="A78" s="25" t="s">
        <v>189</v>
      </c>
      <c r="B78" s="166" t="s">
        <v>768</v>
      </c>
      <c r="C78" s="167" t="s">
        <v>91</v>
      </c>
      <c r="D78" s="152">
        <v>10</v>
      </c>
      <c r="E78" s="378"/>
      <c r="F78" s="272">
        <f t="shared" si="2"/>
        <v>0</v>
      </c>
    </row>
    <row r="79" spans="1:6" x14ac:dyDescent="0.25">
      <c r="A79" s="25" t="s">
        <v>190</v>
      </c>
      <c r="B79" s="166" t="s">
        <v>767</v>
      </c>
      <c r="C79" s="165" t="s">
        <v>91</v>
      </c>
      <c r="D79" s="152">
        <v>2</v>
      </c>
      <c r="E79" s="378"/>
      <c r="F79" s="272">
        <f t="shared" si="2"/>
        <v>0</v>
      </c>
    </row>
    <row r="80" spans="1:6" x14ac:dyDescent="0.25">
      <c r="A80" s="25" t="s">
        <v>191</v>
      </c>
      <c r="B80" s="166" t="s">
        <v>766</v>
      </c>
      <c r="C80" s="167" t="s">
        <v>91</v>
      </c>
      <c r="D80" s="152">
        <v>15</v>
      </c>
      <c r="E80" s="378"/>
      <c r="F80" s="272">
        <f t="shared" si="2"/>
        <v>0</v>
      </c>
    </row>
    <row r="81" spans="1:6" x14ac:dyDescent="0.25">
      <c r="A81" s="93" t="s">
        <v>192</v>
      </c>
      <c r="B81" s="166" t="s">
        <v>301</v>
      </c>
      <c r="C81" s="168" t="s">
        <v>91</v>
      </c>
      <c r="D81" s="152">
        <v>2</v>
      </c>
      <c r="E81" s="379"/>
      <c r="F81" s="272">
        <f t="shared" si="2"/>
        <v>0</v>
      </c>
    </row>
    <row r="82" spans="1:6" x14ac:dyDescent="0.25">
      <c r="A82" s="25" t="s">
        <v>193</v>
      </c>
      <c r="B82" s="166" t="s">
        <v>302</v>
      </c>
      <c r="C82" s="168" t="s">
        <v>91</v>
      </c>
      <c r="D82" s="152">
        <v>2</v>
      </c>
      <c r="E82" s="379"/>
      <c r="F82" s="272">
        <f t="shared" si="2"/>
        <v>0</v>
      </c>
    </row>
    <row r="83" spans="1:6" x14ac:dyDescent="0.25">
      <c r="A83" s="25" t="s">
        <v>194</v>
      </c>
      <c r="B83" s="166" t="s">
        <v>772</v>
      </c>
      <c r="C83" s="168" t="s">
        <v>91</v>
      </c>
      <c r="D83" s="152">
        <v>2</v>
      </c>
      <c r="E83" s="379"/>
      <c r="F83" s="272">
        <f t="shared" si="2"/>
        <v>0</v>
      </c>
    </row>
    <row r="84" spans="1:6" x14ac:dyDescent="0.25">
      <c r="A84" s="25" t="s">
        <v>195</v>
      </c>
      <c r="B84" s="166" t="s">
        <v>773</v>
      </c>
      <c r="C84" s="168" t="s">
        <v>91</v>
      </c>
      <c r="D84" s="152">
        <v>1</v>
      </c>
      <c r="E84" s="379"/>
      <c r="F84" s="272">
        <f t="shared" si="2"/>
        <v>0</v>
      </c>
    </row>
    <row r="85" spans="1:6" x14ac:dyDescent="0.25">
      <c r="A85" s="93" t="s">
        <v>196</v>
      </c>
      <c r="B85" s="166" t="s">
        <v>303</v>
      </c>
      <c r="C85" s="168" t="s">
        <v>91</v>
      </c>
      <c r="D85" s="152">
        <v>2</v>
      </c>
      <c r="E85" s="379"/>
      <c r="F85" s="272">
        <f t="shared" si="2"/>
        <v>0</v>
      </c>
    </row>
    <row r="86" spans="1:6" x14ac:dyDescent="0.25">
      <c r="A86" s="25" t="s">
        <v>197</v>
      </c>
      <c r="B86" s="166" t="s">
        <v>304</v>
      </c>
      <c r="C86" s="168" t="s">
        <v>91</v>
      </c>
      <c r="D86" s="152">
        <v>3</v>
      </c>
      <c r="E86" s="379"/>
      <c r="F86" s="272">
        <f t="shared" si="2"/>
        <v>0</v>
      </c>
    </row>
    <row r="87" spans="1:6" x14ac:dyDescent="0.25">
      <c r="A87" s="25" t="s">
        <v>198</v>
      </c>
      <c r="B87" s="166" t="s">
        <v>305</v>
      </c>
      <c r="C87" s="168" t="s">
        <v>91</v>
      </c>
      <c r="D87" s="152">
        <v>2</v>
      </c>
      <c r="E87" s="379"/>
      <c r="F87" s="272">
        <f t="shared" si="2"/>
        <v>0</v>
      </c>
    </row>
    <row r="88" spans="1:6" x14ac:dyDescent="0.25">
      <c r="A88" s="25" t="s">
        <v>199</v>
      </c>
      <c r="B88" s="154" t="s">
        <v>306</v>
      </c>
      <c r="C88" s="168" t="s">
        <v>91</v>
      </c>
      <c r="D88" s="152">
        <v>2</v>
      </c>
      <c r="E88" s="379"/>
      <c r="F88" s="272">
        <f t="shared" si="2"/>
        <v>0</v>
      </c>
    </row>
    <row r="89" spans="1:6" x14ac:dyDescent="0.25">
      <c r="A89" s="93" t="s">
        <v>200</v>
      </c>
      <c r="B89" s="154" t="s">
        <v>774</v>
      </c>
      <c r="C89" s="168" t="s">
        <v>91</v>
      </c>
      <c r="D89" s="152">
        <v>6</v>
      </c>
      <c r="E89" s="379"/>
      <c r="F89" s="272">
        <f t="shared" si="2"/>
        <v>0</v>
      </c>
    </row>
    <row r="90" spans="1:6" x14ac:dyDescent="0.25">
      <c r="A90" s="25" t="s">
        <v>201</v>
      </c>
      <c r="B90" s="169" t="s">
        <v>307</v>
      </c>
      <c r="C90" s="167" t="s">
        <v>91</v>
      </c>
      <c r="D90" s="152">
        <v>4</v>
      </c>
      <c r="E90" s="371"/>
      <c r="F90" s="272">
        <f t="shared" si="2"/>
        <v>0</v>
      </c>
    </row>
    <row r="91" spans="1:6" x14ac:dyDescent="0.25">
      <c r="A91" s="25" t="s">
        <v>202</v>
      </c>
      <c r="B91" s="154" t="s">
        <v>308</v>
      </c>
      <c r="C91" s="167" t="s">
        <v>91</v>
      </c>
      <c r="D91" s="152">
        <v>2</v>
      </c>
      <c r="E91" s="371"/>
      <c r="F91" s="272">
        <f t="shared" si="2"/>
        <v>0</v>
      </c>
    </row>
    <row r="92" spans="1:6" x14ac:dyDescent="0.25">
      <c r="A92" s="25" t="s">
        <v>203</v>
      </c>
      <c r="B92" s="170" t="s">
        <v>309</v>
      </c>
      <c r="C92" s="167" t="s">
        <v>91</v>
      </c>
      <c r="D92" s="152">
        <v>2</v>
      </c>
      <c r="E92" s="371"/>
      <c r="F92" s="272">
        <f t="shared" si="2"/>
        <v>0</v>
      </c>
    </row>
    <row r="93" spans="1:6" x14ac:dyDescent="0.25">
      <c r="A93" s="93" t="s">
        <v>847</v>
      </c>
      <c r="B93" s="170" t="s">
        <v>310</v>
      </c>
      <c r="C93" s="167" t="s">
        <v>91</v>
      </c>
      <c r="D93" s="152">
        <v>2</v>
      </c>
      <c r="E93" s="380"/>
      <c r="F93" s="272">
        <f t="shared" si="2"/>
        <v>0</v>
      </c>
    </row>
    <row r="94" spans="1:6" x14ac:dyDescent="0.25">
      <c r="A94" s="25" t="s">
        <v>204</v>
      </c>
      <c r="B94" s="170" t="s">
        <v>311</v>
      </c>
      <c r="C94" s="171" t="s">
        <v>91</v>
      </c>
      <c r="D94" s="152">
        <v>2</v>
      </c>
      <c r="E94" s="370"/>
      <c r="F94" s="272">
        <f t="shared" si="2"/>
        <v>0</v>
      </c>
    </row>
    <row r="95" spans="1:6" x14ac:dyDescent="0.25">
      <c r="A95" s="25" t="s">
        <v>205</v>
      </c>
      <c r="B95" s="170" t="s">
        <v>775</v>
      </c>
      <c r="C95" s="171" t="s">
        <v>91</v>
      </c>
      <c r="D95" s="152">
        <v>2</v>
      </c>
      <c r="E95" s="370"/>
      <c r="F95" s="272">
        <f t="shared" si="2"/>
        <v>0</v>
      </c>
    </row>
    <row r="96" spans="1:6" x14ac:dyDescent="0.25">
      <c r="A96" s="25" t="s">
        <v>206</v>
      </c>
      <c r="B96" s="170" t="s">
        <v>379</v>
      </c>
      <c r="C96" s="171" t="s">
        <v>91</v>
      </c>
      <c r="D96" s="152">
        <v>2</v>
      </c>
      <c r="E96" s="370"/>
      <c r="F96" s="272">
        <f t="shared" si="2"/>
        <v>0</v>
      </c>
    </row>
    <row r="97" spans="1:6" x14ac:dyDescent="0.25">
      <c r="A97" s="93" t="s">
        <v>211</v>
      </c>
      <c r="B97" s="170" t="s">
        <v>776</v>
      </c>
      <c r="C97" s="171" t="s">
        <v>91</v>
      </c>
      <c r="D97" s="152">
        <v>1</v>
      </c>
      <c r="E97" s="370"/>
      <c r="F97" s="272">
        <f t="shared" si="2"/>
        <v>0</v>
      </c>
    </row>
    <row r="98" spans="1:6" x14ac:dyDescent="0.25">
      <c r="A98" s="25" t="s">
        <v>212</v>
      </c>
      <c r="B98" s="170" t="s">
        <v>312</v>
      </c>
      <c r="C98" s="171" t="s">
        <v>14</v>
      </c>
      <c r="D98" s="152">
        <v>20</v>
      </c>
      <c r="E98" s="370"/>
      <c r="F98" s="272">
        <f t="shared" si="2"/>
        <v>0</v>
      </c>
    </row>
    <row r="99" spans="1:6" x14ac:dyDescent="0.25">
      <c r="A99" s="25" t="s">
        <v>213</v>
      </c>
      <c r="B99" s="170" t="s">
        <v>404</v>
      </c>
      <c r="C99" s="171" t="s">
        <v>14</v>
      </c>
      <c r="D99" s="152">
        <v>7</v>
      </c>
      <c r="E99" s="370"/>
      <c r="F99" s="272">
        <f t="shared" si="2"/>
        <v>0</v>
      </c>
    </row>
    <row r="100" spans="1:6" x14ac:dyDescent="0.25">
      <c r="A100" s="25" t="s">
        <v>214</v>
      </c>
      <c r="B100" s="170" t="s">
        <v>777</v>
      </c>
      <c r="C100" s="171" t="s">
        <v>14</v>
      </c>
      <c r="D100" s="152">
        <v>7</v>
      </c>
      <c r="E100" s="370"/>
      <c r="F100" s="272">
        <f t="shared" si="2"/>
        <v>0</v>
      </c>
    </row>
    <row r="101" spans="1:6" x14ac:dyDescent="0.25">
      <c r="A101" s="93" t="s">
        <v>848</v>
      </c>
      <c r="B101" s="153" t="s">
        <v>313</v>
      </c>
      <c r="C101" s="167" t="s">
        <v>91</v>
      </c>
      <c r="D101" s="152">
        <v>2</v>
      </c>
      <c r="E101" s="371"/>
      <c r="F101" s="272">
        <f t="shared" si="2"/>
        <v>0</v>
      </c>
    </row>
    <row r="102" spans="1:6" x14ac:dyDescent="0.25">
      <c r="A102" s="25" t="s">
        <v>849</v>
      </c>
      <c r="B102" s="153" t="s">
        <v>314</v>
      </c>
      <c r="C102" s="167" t="s">
        <v>91</v>
      </c>
      <c r="D102" s="152">
        <v>1</v>
      </c>
      <c r="E102" s="371"/>
      <c r="F102" s="272">
        <f t="shared" si="2"/>
        <v>0</v>
      </c>
    </row>
    <row r="103" spans="1:6" ht="26.25" x14ac:dyDescent="0.25">
      <c r="A103" s="25" t="s">
        <v>850</v>
      </c>
      <c r="B103" s="249" t="s">
        <v>315</v>
      </c>
      <c r="C103" s="167" t="s">
        <v>91</v>
      </c>
      <c r="D103" s="152">
        <v>1</v>
      </c>
      <c r="E103" s="370"/>
      <c r="F103" s="272">
        <f t="shared" si="2"/>
        <v>0</v>
      </c>
    </row>
    <row r="104" spans="1:6" x14ac:dyDescent="0.25">
      <c r="A104" s="25" t="s">
        <v>851</v>
      </c>
      <c r="B104" s="170" t="s">
        <v>316</v>
      </c>
      <c r="C104" s="171" t="s">
        <v>91</v>
      </c>
      <c r="D104" s="152">
        <v>1</v>
      </c>
      <c r="E104" s="370"/>
      <c r="F104" s="272">
        <f t="shared" si="2"/>
        <v>0</v>
      </c>
    </row>
    <row r="105" spans="1:6" ht="19.149999999999999" customHeight="1" x14ac:dyDescent="0.25">
      <c r="A105" s="93" t="s">
        <v>852</v>
      </c>
      <c r="B105" s="153" t="s">
        <v>317</v>
      </c>
      <c r="C105" s="167" t="s">
        <v>91</v>
      </c>
      <c r="D105" s="152">
        <v>1</v>
      </c>
      <c r="E105" s="371"/>
      <c r="F105" s="272">
        <f t="shared" si="2"/>
        <v>0</v>
      </c>
    </row>
    <row r="106" spans="1:6" x14ac:dyDescent="0.25">
      <c r="A106" s="670" t="s">
        <v>147</v>
      </c>
      <c r="B106" s="671"/>
      <c r="C106" s="671"/>
      <c r="D106" s="671"/>
      <c r="E106" s="672"/>
      <c r="F106" s="282">
        <f>SUM(F45:F105)</f>
        <v>0</v>
      </c>
    </row>
    <row r="107" spans="1:6" x14ac:dyDescent="0.25">
      <c r="A107" s="57"/>
      <c r="B107" s="58"/>
      <c r="C107" s="58"/>
      <c r="D107" s="70"/>
      <c r="E107" s="58"/>
      <c r="F107" s="269"/>
    </row>
    <row r="108" spans="1:6" x14ac:dyDescent="0.25">
      <c r="A108" s="74" t="s">
        <v>26</v>
      </c>
      <c r="B108" s="673" t="s">
        <v>219</v>
      </c>
      <c r="C108" s="673"/>
      <c r="D108" s="673"/>
      <c r="E108" s="673"/>
      <c r="F108" s="674"/>
    </row>
    <row r="109" spans="1:6" ht="66" customHeight="1" x14ac:dyDescent="0.25">
      <c r="A109" s="91"/>
      <c r="B109" s="675" t="s">
        <v>859</v>
      </c>
      <c r="C109" s="676"/>
      <c r="D109" s="676"/>
      <c r="E109" s="676"/>
      <c r="F109" s="677"/>
    </row>
    <row r="110" spans="1:6" x14ac:dyDescent="0.25">
      <c r="A110" s="65" t="s">
        <v>27</v>
      </c>
      <c r="B110" s="173" t="s">
        <v>380</v>
      </c>
      <c r="C110" s="174" t="s">
        <v>49</v>
      </c>
      <c r="D110" s="152">
        <v>25</v>
      </c>
      <c r="E110" s="381"/>
      <c r="F110" s="273">
        <f t="shared" ref="F110:F125" si="3">E110*D110</f>
        <v>0</v>
      </c>
    </row>
    <row r="111" spans="1:6" x14ac:dyDescent="0.25">
      <c r="A111" s="21" t="s">
        <v>28</v>
      </c>
      <c r="B111" s="175" t="s">
        <v>780</v>
      </c>
      <c r="C111" s="176" t="s">
        <v>14</v>
      </c>
      <c r="D111" s="152">
        <v>5</v>
      </c>
      <c r="E111" s="382"/>
      <c r="F111" s="273">
        <f t="shared" si="3"/>
        <v>0</v>
      </c>
    </row>
    <row r="112" spans="1:6" x14ac:dyDescent="0.25">
      <c r="A112" s="65" t="s">
        <v>29</v>
      </c>
      <c r="B112" s="175" t="s">
        <v>781</v>
      </c>
      <c r="C112" s="176" t="s">
        <v>14</v>
      </c>
      <c r="D112" s="152">
        <v>5</v>
      </c>
      <c r="E112" s="382"/>
      <c r="F112" s="273">
        <f t="shared" si="3"/>
        <v>0</v>
      </c>
    </row>
    <row r="113" spans="1:6" x14ac:dyDescent="0.25">
      <c r="A113" s="21" t="s">
        <v>30</v>
      </c>
      <c r="B113" s="175" t="s">
        <v>782</v>
      </c>
      <c r="C113" s="176" t="s">
        <v>14</v>
      </c>
      <c r="D113" s="152">
        <v>5</v>
      </c>
      <c r="E113" s="382"/>
      <c r="F113" s="273">
        <f t="shared" si="3"/>
        <v>0</v>
      </c>
    </row>
    <row r="114" spans="1:6" x14ac:dyDescent="0.25">
      <c r="A114" s="65" t="s">
        <v>31</v>
      </c>
      <c r="B114" s="175" t="s">
        <v>783</v>
      </c>
      <c r="C114" s="176" t="s">
        <v>14</v>
      </c>
      <c r="D114" s="152">
        <v>5</v>
      </c>
      <c r="E114" s="382"/>
      <c r="F114" s="273">
        <f t="shared" si="3"/>
        <v>0</v>
      </c>
    </row>
    <row r="115" spans="1:6" x14ac:dyDescent="0.25">
      <c r="A115" s="21" t="s">
        <v>32</v>
      </c>
      <c r="B115" s="177" t="s">
        <v>318</v>
      </c>
      <c r="C115" s="176" t="s">
        <v>91</v>
      </c>
      <c r="D115" s="152">
        <v>3</v>
      </c>
      <c r="E115" s="382"/>
      <c r="F115" s="273">
        <f t="shared" si="3"/>
        <v>0</v>
      </c>
    </row>
    <row r="116" spans="1:6" x14ac:dyDescent="0.25">
      <c r="A116" s="65" t="s">
        <v>33</v>
      </c>
      <c r="B116" s="177" t="s">
        <v>319</v>
      </c>
      <c r="C116" s="176" t="s">
        <v>91</v>
      </c>
      <c r="D116" s="152">
        <v>2</v>
      </c>
      <c r="E116" s="382"/>
      <c r="F116" s="273">
        <f t="shared" si="3"/>
        <v>0</v>
      </c>
    </row>
    <row r="117" spans="1:6" x14ac:dyDescent="0.25">
      <c r="A117" s="21" t="s">
        <v>34</v>
      </c>
      <c r="B117" s="178" t="s">
        <v>320</v>
      </c>
      <c r="C117" s="179" t="s">
        <v>91</v>
      </c>
      <c r="D117" s="152">
        <v>3</v>
      </c>
      <c r="E117" s="383"/>
      <c r="F117" s="273">
        <f t="shared" si="3"/>
        <v>0</v>
      </c>
    </row>
    <row r="118" spans="1:6" x14ac:dyDescent="0.25">
      <c r="A118" s="65" t="s">
        <v>35</v>
      </c>
      <c r="B118" s="161" t="s">
        <v>381</v>
      </c>
      <c r="C118" s="162" t="s">
        <v>14</v>
      </c>
      <c r="D118" s="152">
        <v>35</v>
      </c>
      <c r="E118" s="384"/>
      <c r="F118" s="273">
        <f t="shared" si="3"/>
        <v>0</v>
      </c>
    </row>
    <row r="119" spans="1:6" x14ac:dyDescent="0.25">
      <c r="A119" s="21" t="s">
        <v>170</v>
      </c>
      <c r="B119" s="161" t="s">
        <v>321</v>
      </c>
      <c r="C119" s="162" t="s">
        <v>14</v>
      </c>
      <c r="D119" s="152">
        <v>6</v>
      </c>
      <c r="E119" s="384"/>
      <c r="F119" s="273">
        <f t="shared" si="3"/>
        <v>0</v>
      </c>
    </row>
    <row r="120" spans="1:6" x14ac:dyDescent="0.25">
      <c r="A120" s="65" t="s">
        <v>171</v>
      </c>
      <c r="B120" s="161" t="s">
        <v>382</v>
      </c>
      <c r="C120" s="162" t="s">
        <v>14</v>
      </c>
      <c r="D120" s="152">
        <v>12</v>
      </c>
      <c r="E120" s="384"/>
      <c r="F120" s="273">
        <f t="shared" si="3"/>
        <v>0</v>
      </c>
    </row>
    <row r="121" spans="1:6" x14ac:dyDescent="0.25">
      <c r="A121" s="21" t="s">
        <v>172</v>
      </c>
      <c r="B121" s="161" t="s">
        <v>383</v>
      </c>
      <c r="C121" s="162" t="s">
        <v>14</v>
      </c>
      <c r="D121" s="152">
        <v>8</v>
      </c>
      <c r="E121" s="384"/>
      <c r="F121" s="273">
        <f t="shared" si="3"/>
        <v>0</v>
      </c>
    </row>
    <row r="122" spans="1:6" x14ac:dyDescent="0.25">
      <c r="A122" s="65" t="s">
        <v>441</v>
      </c>
      <c r="B122" s="161" t="s">
        <v>384</v>
      </c>
      <c r="C122" s="162" t="s">
        <v>14</v>
      </c>
      <c r="D122" s="152">
        <v>8</v>
      </c>
      <c r="E122" s="384"/>
      <c r="F122" s="273">
        <f t="shared" si="3"/>
        <v>0</v>
      </c>
    </row>
    <row r="123" spans="1:6" x14ac:dyDescent="0.25">
      <c r="A123" s="21" t="s">
        <v>442</v>
      </c>
      <c r="B123" s="161" t="s">
        <v>385</v>
      </c>
      <c r="C123" s="162" t="s">
        <v>14</v>
      </c>
      <c r="D123" s="152">
        <v>30</v>
      </c>
      <c r="E123" s="384"/>
      <c r="F123" s="273">
        <f t="shared" si="3"/>
        <v>0</v>
      </c>
    </row>
    <row r="124" spans="1:6" x14ac:dyDescent="0.25">
      <c r="A124" s="65" t="s">
        <v>444</v>
      </c>
      <c r="B124" s="161" t="s">
        <v>778</v>
      </c>
      <c r="C124" s="162" t="s">
        <v>14</v>
      </c>
      <c r="D124" s="152">
        <v>30</v>
      </c>
      <c r="E124" s="384"/>
      <c r="F124" s="273">
        <f t="shared" si="3"/>
        <v>0</v>
      </c>
    </row>
    <row r="125" spans="1:6" x14ac:dyDescent="0.25">
      <c r="A125" s="21" t="s">
        <v>445</v>
      </c>
      <c r="B125" s="161" t="s">
        <v>779</v>
      </c>
      <c r="C125" s="162" t="s">
        <v>14</v>
      </c>
      <c r="D125" s="152">
        <v>30</v>
      </c>
      <c r="E125" s="384"/>
      <c r="F125" s="273">
        <f t="shared" si="3"/>
        <v>0</v>
      </c>
    </row>
    <row r="126" spans="1:6" x14ac:dyDescent="0.25">
      <c r="A126" s="283"/>
      <c r="B126" s="678" t="s">
        <v>236</v>
      </c>
      <c r="C126" s="679"/>
      <c r="D126" s="679"/>
      <c r="E126" s="679"/>
      <c r="F126" s="284">
        <f>SUM(F110:F125)</f>
        <v>0</v>
      </c>
    </row>
    <row r="127" spans="1:6" x14ac:dyDescent="0.25">
      <c r="A127" s="94"/>
      <c r="B127" s="680"/>
      <c r="C127" s="680"/>
      <c r="D127" s="680"/>
      <c r="E127" s="680"/>
      <c r="F127" s="680"/>
    </row>
    <row r="128" spans="1:6" x14ac:dyDescent="0.25">
      <c r="A128" s="21" t="s">
        <v>36</v>
      </c>
      <c r="B128" s="660" t="s">
        <v>165</v>
      </c>
      <c r="C128" s="660"/>
      <c r="D128" s="660"/>
      <c r="E128" s="660"/>
      <c r="F128" s="661"/>
    </row>
    <row r="129" spans="1:6" ht="67.150000000000006" customHeight="1" x14ac:dyDescent="0.25">
      <c r="A129" s="94"/>
      <c r="B129" s="681" t="s">
        <v>860</v>
      </c>
      <c r="C129" s="682"/>
      <c r="D129" s="682"/>
      <c r="E129" s="682"/>
      <c r="F129" s="683"/>
    </row>
    <row r="130" spans="1:6" x14ac:dyDescent="0.25">
      <c r="A130" s="21" t="s">
        <v>37</v>
      </c>
      <c r="B130" s="177" t="s">
        <v>386</v>
      </c>
      <c r="C130" s="176" t="s">
        <v>49</v>
      </c>
      <c r="D130" s="152">
        <v>80</v>
      </c>
      <c r="E130" s="382"/>
      <c r="F130" s="385">
        <f t="shared" ref="F130:F139" si="4">E130*D130</f>
        <v>0</v>
      </c>
    </row>
    <row r="131" spans="1:6" x14ac:dyDescent="0.25">
      <c r="A131" s="21" t="s">
        <v>38</v>
      </c>
      <c r="B131" s="180" t="s">
        <v>387</v>
      </c>
      <c r="C131" s="179" t="s">
        <v>14</v>
      </c>
      <c r="D131" s="152">
        <v>120</v>
      </c>
      <c r="E131" s="383"/>
      <c r="F131" s="385">
        <f t="shared" si="4"/>
        <v>0</v>
      </c>
    </row>
    <row r="132" spans="1:6" ht="25.5" x14ac:dyDescent="0.25">
      <c r="A132" s="21" t="s">
        <v>39</v>
      </c>
      <c r="B132" s="150" t="s">
        <v>322</v>
      </c>
      <c r="C132" s="151" t="s">
        <v>91</v>
      </c>
      <c r="D132" s="152">
        <v>60</v>
      </c>
      <c r="E132" s="365"/>
      <c r="F132" s="385">
        <f t="shared" si="4"/>
        <v>0</v>
      </c>
    </row>
    <row r="133" spans="1:6" ht="25.5" x14ac:dyDescent="0.25">
      <c r="A133" s="21" t="s">
        <v>40</v>
      </c>
      <c r="B133" s="150" t="s">
        <v>323</v>
      </c>
      <c r="C133" s="151" t="s">
        <v>91</v>
      </c>
      <c r="D133" s="152">
        <v>120</v>
      </c>
      <c r="E133" s="365"/>
      <c r="F133" s="385">
        <f t="shared" si="4"/>
        <v>0</v>
      </c>
    </row>
    <row r="134" spans="1:6" ht="25.5" x14ac:dyDescent="0.25">
      <c r="A134" s="21" t="s">
        <v>41</v>
      </c>
      <c r="B134" s="150" t="s">
        <v>388</v>
      </c>
      <c r="C134" s="151" t="s">
        <v>91</v>
      </c>
      <c r="D134" s="152">
        <v>30</v>
      </c>
      <c r="E134" s="365"/>
      <c r="F134" s="385">
        <f t="shared" si="4"/>
        <v>0</v>
      </c>
    </row>
    <row r="135" spans="1:6" ht="25.5" x14ac:dyDescent="0.25">
      <c r="A135" s="21" t="s">
        <v>42</v>
      </c>
      <c r="B135" s="150" t="s">
        <v>324</v>
      </c>
      <c r="C135" s="151" t="s">
        <v>91</v>
      </c>
      <c r="D135" s="152">
        <v>7</v>
      </c>
      <c r="E135" s="365"/>
      <c r="F135" s="385">
        <f t="shared" si="4"/>
        <v>0</v>
      </c>
    </row>
    <row r="136" spans="1:6" ht="25.5" x14ac:dyDescent="0.25">
      <c r="A136" s="21" t="s">
        <v>43</v>
      </c>
      <c r="B136" s="150" t="s">
        <v>325</v>
      </c>
      <c r="C136" s="151" t="s">
        <v>91</v>
      </c>
      <c r="D136" s="152">
        <v>4</v>
      </c>
      <c r="E136" s="365"/>
      <c r="F136" s="385">
        <f t="shared" si="4"/>
        <v>0</v>
      </c>
    </row>
    <row r="137" spans="1:6" x14ac:dyDescent="0.25">
      <c r="A137" s="21" t="s">
        <v>44</v>
      </c>
      <c r="B137" s="150" t="s">
        <v>326</v>
      </c>
      <c r="C137" s="151" t="s">
        <v>91</v>
      </c>
      <c r="D137" s="152">
        <v>8</v>
      </c>
      <c r="E137" s="365"/>
      <c r="F137" s="385">
        <f t="shared" si="4"/>
        <v>0</v>
      </c>
    </row>
    <row r="138" spans="1:6" ht="25.5" x14ac:dyDescent="0.25">
      <c r="A138" s="21" t="s">
        <v>45</v>
      </c>
      <c r="B138" s="150" t="s">
        <v>327</v>
      </c>
      <c r="C138" s="151" t="s">
        <v>91</v>
      </c>
      <c r="D138" s="152">
        <v>7</v>
      </c>
      <c r="E138" s="365"/>
      <c r="F138" s="385">
        <f t="shared" si="4"/>
        <v>0</v>
      </c>
    </row>
    <row r="139" spans="1:6" ht="25.5" x14ac:dyDescent="0.25">
      <c r="A139" s="21" t="s">
        <v>46</v>
      </c>
      <c r="B139" s="150" t="s">
        <v>328</v>
      </c>
      <c r="C139" s="151" t="s">
        <v>91</v>
      </c>
      <c r="D139" s="152">
        <v>15</v>
      </c>
      <c r="E139" s="365"/>
      <c r="F139" s="385">
        <f t="shared" si="4"/>
        <v>0</v>
      </c>
    </row>
    <row r="140" spans="1:6" x14ac:dyDescent="0.25">
      <c r="A140" s="283"/>
      <c r="B140" s="684" t="s">
        <v>237</v>
      </c>
      <c r="C140" s="685"/>
      <c r="D140" s="685"/>
      <c r="E140" s="685"/>
      <c r="F140" s="285">
        <f>SUM(F130:F139)</f>
        <v>0</v>
      </c>
    </row>
    <row r="141" spans="1:6" x14ac:dyDescent="0.25">
      <c r="A141" s="57"/>
      <c r="B141" s="219"/>
      <c r="C141" s="219"/>
      <c r="D141" s="219"/>
      <c r="E141" s="219"/>
      <c r="F141" s="274"/>
    </row>
    <row r="142" spans="1:6" x14ac:dyDescent="0.25">
      <c r="A142" s="73" t="s">
        <v>47</v>
      </c>
      <c r="B142" s="686" t="s">
        <v>393</v>
      </c>
      <c r="C142" s="686"/>
      <c r="D142" s="686"/>
      <c r="E142" s="686"/>
      <c r="F142" s="686"/>
    </row>
    <row r="143" spans="1:6" ht="90" customHeight="1" x14ac:dyDescent="0.25">
      <c r="A143" s="64" t="s">
        <v>48</v>
      </c>
      <c r="B143" s="338" t="s">
        <v>784</v>
      </c>
      <c r="C143" s="151" t="s">
        <v>91</v>
      </c>
      <c r="D143" s="152">
        <v>13</v>
      </c>
      <c r="E143" s="390"/>
      <c r="F143" s="275">
        <f t="shared" ref="F143:F148" si="5">E143*D143</f>
        <v>0</v>
      </c>
    </row>
    <row r="144" spans="1:6" x14ac:dyDescent="0.25">
      <c r="A144" s="64" t="s">
        <v>50</v>
      </c>
      <c r="B144" s="187" t="s">
        <v>166</v>
      </c>
      <c r="C144" s="188" t="s">
        <v>91</v>
      </c>
      <c r="D144" s="152">
        <v>1</v>
      </c>
      <c r="E144" s="391"/>
      <c r="F144" s="275">
        <f t="shared" si="5"/>
        <v>0</v>
      </c>
    </row>
    <row r="145" spans="1:6" x14ac:dyDescent="0.25">
      <c r="A145" s="64" t="s">
        <v>51</v>
      </c>
      <c r="B145" s="186" t="s">
        <v>149</v>
      </c>
      <c r="C145" s="189" t="s">
        <v>91</v>
      </c>
      <c r="D145" s="152">
        <v>2</v>
      </c>
      <c r="E145" s="392"/>
      <c r="F145" s="275">
        <f t="shared" si="5"/>
        <v>0</v>
      </c>
    </row>
    <row r="146" spans="1:6" x14ac:dyDescent="0.25">
      <c r="A146" s="64" t="s">
        <v>52</v>
      </c>
      <c r="B146" s="186" t="s">
        <v>167</v>
      </c>
      <c r="C146" s="189" t="s">
        <v>91</v>
      </c>
      <c r="D146" s="152">
        <v>1</v>
      </c>
      <c r="E146" s="392"/>
      <c r="F146" s="275">
        <f t="shared" si="5"/>
        <v>0</v>
      </c>
    </row>
    <row r="147" spans="1:6" x14ac:dyDescent="0.25">
      <c r="A147" s="64" t="s">
        <v>53</v>
      </c>
      <c r="B147" s="186" t="s">
        <v>392</v>
      </c>
      <c r="C147" s="189" t="s">
        <v>49</v>
      </c>
      <c r="D147" s="152">
        <v>2</v>
      </c>
      <c r="E147" s="390"/>
      <c r="F147" s="275">
        <f t="shared" si="5"/>
        <v>0</v>
      </c>
    </row>
    <row r="148" spans="1:6" x14ac:dyDescent="0.25">
      <c r="A148" s="64" t="s">
        <v>54</v>
      </c>
      <c r="B148" s="153" t="s">
        <v>168</v>
      </c>
      <c r="C148" s="190" t="s">
        <v>64</v>
      </c>
      <c r="D148" s="152">
        <v>10</v>
      </c>
      <c r="E148" s="364"/>
      <c r="F148" s="275">
        <f t="shared" si="5"/>
        <v>0</v>
      </c>
    </row>
    <row r="149" spans="1:6" x14ac:dyDescent="0.25">
      <c r="A149" s="286" t="s">
        <v>137</v>
      </c>
      <c r="B149" s="687" t="s">
        <v>157</v>
      </c>
      <c r="C149" s="688"/>
      <c r="D149" s="688"/>
      <c r="E149" s="688"/>
      <c r="F149" s="285">
        <f>SUM(F143:F148)</f>
        <v>0</v>
      </c>
    </row>
    <row r="150" spans="1:6" x14ac:dyDescent="0.25">
      <c r="A150" s="218"/>
      <c r="B150" s="95"/>
      <c r="C150" s="95"/>
      <c r="D150" s="95"/>
      <c r="E150" s="95"/>
      <c r="F150" s="276"/>
    </row>
    <row r="151" spans="1:6" x14ac:dyDescent="0.25">
      <c r="A151" s="217" t="s">
        <v>55</v>
      </c>
      <c r="B151" s="386" t="s">
        <v>390</v>
      </c>
      <c r="C151" s="387"/>
      <c r="D151" s="388"/>
      <c r="E151" s="387"/>
      <c r="F151" s="389"/>
    </row>
    <row r="152" spans="1:6" ht="67.900000000000006" customHeight="1" x14ac:dyDescent="0.25">
      <c r="A152" s="24"/>
      <c r="B152" s="689" t="s">
        <v>861</v>
      </c>
      <c r="C152" s="690"/>
      <c r="D152" s="690"/>
      <c r="E152" s="690"/>
      <c r="F152" s="691"/>
    </row>
    <row r="153" spans="1:6" x14ac:dyDescent="0.25">
      <c r="A153" s="68" t="s">
        <v>56</v>
      </c>
      <c r="B153" s="29" t="s">
        <v>102</v>
      </c>
      <c r="C153" s="28" t="s">
        <v>101</v>
      </c>
      <c r="D153" s="152">
        <v>100</v>
      </c>
      <c r="E153" s="366"/>
      <c r="F153" s="393">
        <f>E153*D153</f>
        <v>0</v>
      </c>
    </row>
    <row r="154" spans="1:6" x14ac:dyDescent="0.25">
      <c r="A154" s="68" t="s">
        <v>57</v>
      </c>
      <c r="B154" s="30" t="s">
        <v>103</v>
      </c>
      <c r="C154" s="22" t="s">
        <v>101</v>
      </c>
      <c r="D154" s="152">
        <v>200</v>
      </c>
      <c r="E154" s="367"/>
      <c r="F154" s="393">
        <f>E154*D154</f>
        <v>0</v>
      </c>
    </row>
    <row r="155" spans="1:6" x14ac:dyDescent="0.25">
      <c r="A155" s="68" t="s">
        <v>58</v>
      </c>
      <c r="B155" s="30" t="s">
        <v>104</v>
      </c>
      <c r="C155" s="22" t="s">
        <v>101</v>
      </c>
      <c r="D155" s="152">
        <v>150</v>
      </c>
      <c r="E155" s="367"/>
      <c r="F155" s="393">
        <f>E155*D155</f>
        <v>0</v>
      </c>
    </row>
    <row r="156" spans="1:6" x14ac:dyDescent="0.25">
      <c r="A156" s="68" t="s">
        <v>59</v>
      </c>
      <c r="B156" s="30" t="s">
        <v>389</v>
      </c>
      <c r="C156" s="23" t="s">
        <v>150</v>
      </c>
      <c r="D156" s="152">
        <v>12</v>
      </c>
      <c r="E156" s="395"/>
      <c r="F156" s="393">
        <f>E156*D156</f>
        <v>0</v>
      </c>
    </row>
    <row r="157" spans="1:6" ht="39" x14ac:dyDescent="0.25">
      <c r="A157" s="68" t="s">
        <v>60</v>
      </c>
      <c r="B157" s="357" t="s">
        <v>853</v>
      </c>
      <c r="C157" s="26" t="s">
        <v>854</v>
      </c>
      <c r="D157" s="152">
        <v>15</v>
      </c>
      <c r="E157" s="395"/>
      <c r="F157" s="393">
        <v>0</v>
      </c>
    </row>
    <row r="158" spans="1:6" ht="38.25" x14ac:dyDescent="0.25">
      <c r="A158" s="68" t="s">
        <v>510</v>
      </c>
      <c r="B158" s="181" t="s">
        <v>853</v>
      </c>
      <c r="C158" s="26" t="s">
        <v>101</v>
      </c>
      <c r="D158" s="152">
        <v>15</v>
      </c>
      <c r="E158" s="396"/>
      <c r="F158" s="393">
        <f>E158*D158</f>
        <v>0</v>
      </c>
    </row>
    <row r="159" spans="1:6" x14ac:dyDescent="0.25">
      <c r="A159" s="287"/>
      <c r="B159" s="692" t="s">
        <v>158</v>
      </c>
      <c r="C159" s="693"/>
      <c r="D159" s="693"/>
      <c r="E159" s="693"/>
      <c r="F159" s="288">
        <f>SUM(F153:F158)</f>
        <v>0</v>
      </c>
    </row>
    <row r="160" spans="1:6" x14ac:dyDescent="0.25">
      <c r="A160" s="100"/>
      <c r="B160" s="96"/>
      <c r="C160" s="96"/>
      <c r="D160" s="96"/>
      <c r="E160" s="96"/>
      <c r="F160" s="277"/>
    </row>
    <row r="161" spans="1:10" x14ac:dyDescent="0.25">
      <c r="A161" s="220" t="s">
        <v>61</v>
      </c>
      <c r="B161" s="699" t="s">
        <v>235</v>
      </c>
      <c r="C161" s="700"/>
      <c r="D161" s="700"/>
      <c r="E161" s="700"/>
      <c r="F161" s="701"/>
    </row>
    <row r="162" spans="1:10" ht="25.5" x14ac:dyDescent="0.25">
      <c r="A162" s="142" t="s">
        <v>62</v>
      </c>
      <c r="B162" s="182" t="s">
        <v>233</v>
      </c>
      <c r="C162" s="208" t="s">
        <v>169</v>
      </c>
      <c r="D162" s="152">
        <v>5</v>
      </c>
      <c r="E162" s="369"/>
      <c r="F162" s="415">
        <f t="shared" ref="F162:F167" si="6">E162*D162</f>
        <v>0</v>
      </c>
    </row>
    <row r="163" spans="1:10" x14ac:dyDescent="0.25">
      <c r="A163" s="142" t="s">
        <v>63</v>
      </c>
      <c r="B163" s="184" t="s">
        <v>229</v>
      </c>
      <c r="C163" s="183" t="s">
        <v>169</v>
      </c>
      <c r="D163" s="152">
        <v>5</v>
      </c>
      <c r="E163" s="369"/>
      <c r="F163" s="415">
        <f t="shared" si="6"/>
        <v>0</v>
      </c>
    </row>
    <row r="164" spans="1:10" x14ac:dyDescent="0.25">
      <c r="A164" s="142" t="s">
        <v>65</v>
      </c>
      <c r="B164" s="184" t="s">
        <v>230</v>
      </c>
      <c r="C164" s="183" t="s">
        <v>169</v>
      </c>
      <c r="D164" s="152">
        <v>5</v>
      </c>
      <c r="E164" s="369"/>
      <c r="F164" s="415">
        <f t="shared" si="6"/>
        <v>0</v>
      </c>
    </row>
    <row r="165" spans="1:10" x14ac:dyDescent="0.25">
      <c r="A165" s="142" t="s">
        <v>66</v>
      </c>
      <c r="B165" s="184" t="s">
        <v>231</v>
      </c>
      <c r="C165" s="183" t="s">
        <v>169</v>
      </c>
      <c r="D165" s="152">
        <v>5</v>
      </c>
      <c r="E165" s="369"/>
      <c r="F165" s="415">
        <f t="shared" si="6"/>
        <v>0</v>
      </c>
    </row>
    <row r="166" spans="1:10" x14ac:dyDescent="0.25">
      <c r="A166" s="142" t="s">
        <v>67</v>
      </c>
      <c r="B166" s="184" t="s">
        <v>234</v>
      </c>
      <c r="C166" s="183" t="s">
        <v>169</v>
      </c>
      <c r="D166" s="152">
        <v>1</v>
      </c>
      <c r="E166" s="369"/>
      <c r="F166" s="415">
        <f t="shared" si="6"/>
        <v>0</v>
      </c>
    </row>
    <row r="167" spans="1:10" ht="25.5" x14ac:dyDescent="0.25">
      <c r="A167" s="142" t="s">
        <v>68</v>
      </c>
      <c r="B167" s="182" t="s">
        <v>232</v>
      </c>
      <c r="C167" s="208" t="s">
        <v>169</v>
      </c>
      <c r="D167" s="152">
        <v>1</v>
      </c>
      <c r="E167" s="369"/>
      <c r="F167" s="415">
        <f t="shared" si="6"/>
        <v>0</v>
      </c>
    </row>
    <row r="168" spans="1:10" x14ac:dyDescent="0.25">
      <c r="A168" s="289"/>
      <c r="B168" s="694" t="s">
        <v>238</v>
      </c>
      <c r="C168" s="695"/>
      <c r="D168" s="695"/>
      <c r="E168" s="696"/>
      <c r="F168" s="290">
        <f>SUM(F161:F167)</f>
        <v>0</v>
      </c>
    </row>
    <row r="169" spans="1:10" x14ac:dyDescent="0.25">
      <c r="A169" s="291"/>
      <c r="B169" s="692" t="s">
        <v>159</v>
      </c>
      <c r="C169" s="693"/>
      <c r="D169" s="693"/>
      <c r="E169" s="693"/>
      <c r="F169" s="288">
        <f>F168+F159+F149+F140+F126+F106+F41</f>
        <v>0</v>
      </c>
      <c r="H169" s="343"/>
      <c r="J169" s="343"/>
    </row>
    <row r="170" spans="1:10" x14ac:dyDescent="0.25">
      <c r="A170" s="355"/>
      <c r="B170" s="703" t="s">
        <v>148</v>
      </c>
      <c r="C170" s="703"/>
      <c r="D170" s="703"/>
      <c r="E170" s="703"/>
      <c r="F170" s="703"/>
    </row>
    <row r="171" spans="1:10" x14ac:dyDescent="0.25">
      <c r="A171" s="356" t="s">
        <v>87</v>
      </c>
      <c r="B171" s="697" t="s">
        <v>866</v>
      </c>
      <c r="C171" s="697"/>
      <c r="D171" s="697"/>
      <c r="E171" s="697"/>
      <c r="F171" s="697"/>
    </row>
    <row r="172" spans="1:10" x14ac:dyDescent="0.25">
      <c r="A172" s="356" t="s">
        <v>87</v>
      </c>
      <c r="B172" s="702" t="s">
        <v>678</v>
      </c>
      <c r="C172" s="702"/>
      <c r="D172" s="702"/>
      <c r="E172" s="702"/>
      <c r="F172" s="702"/>
    </row>
    <row r="173" spans="1:10" x14ac:dyDescent="0.25">
      <c r="A173" s="356" t="s">
        <v>87</v>
      </c>
      <c r="B173" s="697" t="s">
        <v>391</v>
      </c>
      <c r="C173" s="697"/>
      <c r="D173" s="697"/>
      <c r="E173" s="697"/>
      <c r="F173" s="697"/>
    </row>
    <row r="174" spans="1:10" x14ac:dyDescent="0.25">
      <c r="A174" s="66"/>
      <c r="B174" s="325"/>
      <c r="C174" s="67"/>
      <c r="D174" s="72"/>
      <c r="E174" s="325"/>
      <c r="F174" s="279"/>
    </row>
    <row r="175" spans="1:10" x14ac:dyDescent="0.25">
      <c r="A175" s="1"/>
      <c r="B175" s="698" t="s">
        <v>86</v>
      </c>
      <c r="C175" s="698"/>
      <c r="D175" s="698"/>
      <c r="E175" s="698"/>
      <c r="F175" s="698"/>
    </row>
    <row r="176" spans="1:10" ht="41.45" customHeight="1" x14ac:dyDescent="0.25">
      <c r="A176" s="363" t="s">
        <v>87</v>
      </c>
      <c r="B176" s="630" t="s">
        <v>333</v>
      </c>
      <c r="C176" s="630"/>
      <c r="D176" s="630"/>
      <c r="E176" s="630"/>
      <c r="F176" s="630"/>
    </row>
    <row r="177" spans="1:6" x14ac:dyDescent="0.25">
      <c r="A177" s="339" t="s">
        <v>87</v>
      </c>
      <c r="B177" s="631" t="s">
        <v>135</v>
      </c>
      <c r="C177" s="631"/>
      <c r="D177" s="631"/>
      <c r="E177" s="631"/>
      <c r="F177" s="631"/>
    </row>
    <row r="178" spans="1:6" x14ac:dyDescent="0.25">
      <c r="A178" s="334" t="s">
        <v>87</v>
      </c>
      <c r="B178" s="604" t="s">
        <v>111</v>
      </c>
      <c r="C178" s="604"/>
      <c r="D178" s="604"/>
      <c r="E178" s="604"/>
      <c r="F178" s="604"/>
    </row>
    <row r="179" spans="1:6" x14ac:dyDescent="0.25">
      <c r="A179" s="337" t="s">
        <v>87</v>
      </c>
      <c r="B179" s="631" t="s">
        <v>398</v>
      </c>
      <c r="C179" s="631"/>
      <c r="D179" s="631"/>
      <c r="E179" s="631"/>
      <c r="F179" s="631"/>
    </row>
    <row r="180" spans="1:6" x14ac:dyDescent="0.25">
      <c r="A180" s="340" t="s">
        <v>87</v>
      </c>
      <c r="B180" s="631" t="s">
        <v>93</v>
      </c>
      <c r="C180" s="631"/>
      <c r="D180" s="631"/>
      <c r="E180" s="631"/>
      <c r="F180" s="631"/>
    </row>
    <row r="181" spans="1:6" x14ac:dyDescent="0.25">
      <c r="A181" s="340" t="s">
        <v>87</v>
      </c>
      <c r="B181" s="603" t="s">
        <v>218</v>
      </c>
      <c r="C181" s="603"/>
      <c r="D181" s="603"/>
      <c r="E181" s="603"/>
      <c r="F181" s="603"/>
    </row>
    <row r="182" spans="1:6" x14ac:dyDescent="0.25">
      <c r="A182" s="341" t="s">
        <v>87</v>
      </c>
      <c r="B182" s="604" t="s">
        <v>132</v>
      </c>
      <c r="C182" s="604"/>
      <c r="D182" s="604"/>
      <c r="E182" s="604"/>
      <c r="F182" s="604"/>
    </row>
    <row r="183" spans="1:6" x14ac:dyDescent="0.25">
      <c r="A183" s="340" t="s">
        <v>87</v>
      </c>
      <c r="B183" s="704" t="s">
        <v>400</v>
      </c>
      <c r="C183" s="704"/>
      <c r="D183" s="704"/>
      <c r="E183" s="704"/>
      <c r="F183" s="704"/>
    </row>
    <row r="184" spans="1:6" x14ac:dyDescent="0.25">
      <c r="A184" s="340" t="s">
        <v>87</v>
      </c>
      <c r="B184" s="559" t="s">
        <v>862</v>
      </c>
      <c r="C184" s="559"/>
      <c r="D184" s="559"/>
      <c r="E184" s="559"/>
      <c r="F184" s="559"/>
    </row>
    <row r="185" spans="1:6" x14ac:dyDescent="0.25">
      <c r="A185" s="342" t="s">
        <v>87</v>
      </c>
      <c r="B185" s="705" t="s">
        <v>863</v>
      </c>
      <c r="C185" s="705"/>
      <c r="D185" s="705"/>
      <c r="E185" s="705"/>
      <c r="F185" s="705"/>
    </row>
    <row r="186" spans="1:6" x14ac:dyDescent="0.25">
      <c r="A186" s="342" t="s">
        <v>87</v>
      </c>
      <c r="B186" s="705" t="s">
        <v>864</v>
      </c>
      <c r="C186" s="705"/>
      <c r="D186" s="705"/>
      <c r="E186" s="705"/>
      <c r="F186" s="705"/>
    </row>
    <row r="187" spans="1:6" x14ac:dyDescent="0.25">
      <c r="A187" s="333" t="s">
        <v>87</v>
      </c>
      <c r="B187" s="605" t="s">
        <v>401</v>
      </c>
      <c r="C187" s="605"/>
      <c r="D187" s="605"/>
      <c r="E187" s="605"/>
      <c r="F187" s="605"/>
    </row>
    <row r="188" spans="1:6" ht="40.9" customHeight="1" x14ac:dyDescent="0.25">
      <c r="A188" s="333" t="s">
        <v>87</v>
      </c>
      <c r="B188" s="659" t="s">
        <v>399</v>
      </c>
      <c r="C188" s="659"/>
      <c r="D188" s="659"/>
      <c r="E188" s="659"/>
      <c r="F188" s="659"/>
    </row>
    <row r="189" spans="1:6" x14ac:dyDescent="0.25">
      <c r="A189" s="1"/>
      <c r="B189" s="3"/>
      <c r="C189" s="18"/>
      <c r="D189" s="71"/>
      <c r="E189" s="18"/>
      <c r="F189" s="278"/>
    </row>
  </sheetData>
  <mergeCells count="39">
    <mergeCell ref="B184:F184"/>
    <mergeCell ref="B188:F188"/>
    <mergeCell ref="B177:F177"/>
    <mergeCell ref="B178:F178"/>
    <mergeCell ref="B179:F179"/>
    <mergeCell ref="B180:F180"/>
    <mergeCell ref="B181:F181"/>
    <mergeCell ref="B182:F182"/>
    <mergeCell ref="B183:F183"/>
    <mergeCell ref="B185:F185"/>
    <mergeCell ref="B186:F186"/>
    <mergeCell ref="B187:F187"/>
    <mergeCell ref="B176:F176"/>
    <mergeCell ref="B129:F129"/>
    <mergeCell ref="B140:E140"/>
    <mergeCell ref="B142:F142"/>
    <mergeCell ref="B149:E149"/>
    <mergeCell ref="B152:F152"/>
    <mergeCell ref="B159:E159"/>
    <mergeCell ref="B168:E168"/>
    <mergeCell ref="B169:E169"/>
    <mergeCell ref="B171:F171"/>
    <mergeCell ref="B173:F173"/>
    <mergeCell ref="B175:F175"/>
    <mergeCell ref="B161:F161"/>
    <mergeCell ref="B172:F172"/>
    <mergeCell ref="B170:F170"/>
    <mergeCell ref="B128:F128"/>
    <mergeCell ref="B1:F1"/>
    <mergeCell ref="B2:F2"/>
    <mergeCell ref="B6:F6"/>
    <mergeCell ref="B41:E41"/>
    <mergeCell ref="B43:F43"/>
    <mergeCell ref="B44:F44"/>
    <mergeCell ref="A106:E106"/>
    <mergeCell ref="B108:F108"/>
    <mergeCell ref="B109:F109"/>
    <mergeCell ref="B126:E126"/>
    <mergeCell ref="B127:F127"/>
  </mergeCells>
  <phoneticPr fontId="38"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52"/>
  <sheetViews>
    <sheetView workbookViewId="0">
      <selection activeCell="B8" sqref="B8"/>
    </sheetView>
  </sheetViews>
  <sheetFormatPr defaultColWidth="11.5703125" defaultRowHeight="15" x14ac:dyDescent="0.25"/>
  <cols>
    <col min="1" max="1" width="5.28515625" customWidth="1"/>
    <col min="2" max="2" width="66.28515625" customWidth="1"/>
    <col min="3" max="3" width="10" customWidth="1"/>
    <col min="4" max="4" width="13.140625" customWidth="1"/>
    <col min="5" max="5" width="13.28515625" customWidth="1"/>
    <col min="6" max="6" width="15.42578125" customWidth="1"/>
  </cols>
  <sheetData>
    <row r="1" spans="1:7" x14ac:dyDescent="0.25">
      <c r="A1" s="10"/>
      <c r="B1" s="610" t="s">
        <v>885</v>
      </c>
      <c r="C1" s="610"/>
      <c r="D1" s="610"/>
      <c r="E1" s="610"/>
      <c r="F1" s="610"/>
      <c r="G1" s="610"/>
    </row>
    <row r="2" spans="1:7" x14ac:dyDescent="0.25">
      <c r="A2" s="9"/>
      <c r="B2" s="610" t="s">
        <v>709</v>
      </c>
      <c r="C2" s="610"/>
      <c r="D2" s="610"/>
      <c r="E2" s="610"/>
      <c r="F2" s="610"/>
      <c r="G2" s="610"/>
    </row>
    <row r="3" spans="1:7" x14ac:dyDescent="0.25">
      <c r="A3" s="10"/>
      <c r="B3" s="31"/>
      <c r="C3" s="4"/>
      <c r="D3" s="4"/>
      <c r="E3" s="222"/>
      <c r="F3" s="222"/>
    </row>
    <row r="4" spans="1:7" ht="38.25" x14ac:dyDescent="0.25">
      <c r="A4" s="317" t="s">
        <v>0</v>
      </c>
      <c r="B4" s="315" t="s">
        <v>1</v>
      </c>
      <c r="C4" s="315" t="s">
        <v>2</v>
      </c>
      <c r="D4" s="315" t="s">
        <v>3</v>
      </c>
      <c r="E4" s="318" t="s">
        <v>4</v>
      </c>
      <c r="F4" s="319" t="s">
        <v>5</v>
      </c>
    </row>
    <row r="5" spans="1:7" x14ac:dyDescent="0.25">
      <c r="A5" s="89" t="s">
        <v>6</v>
      </c>
      <c r="B5" s="40" t="s">
        <v>105</v>
      </c>
      <c r="C5" s="41"/>
      <c r="D5" s="41"/>
      <c r="E5" s="223"/>
      <c r="F5" s="224"/>
    </row>
    <row r="6" spans="1:7" ht="39" customHeight="1" x14ac:dyDescent="0.25">
      <c r="A6" s="90"/>
      <c r="B6" s="706" t="s">
        <v>422</v>
      </c>
      <c r="C6" s="707"/>
      <c r="D6" s="707"/>
      <c r="E6" s="707"/>
      <c r="F6" s="707"/>
    </row>
    <row r="7" spans="1:7" x14ac:dyDescent="0.25">
      <c r="A7" s="6" t="s">
        <v>7</v>
      </c>
      <c r="B7" s="44" t="s">
        <v>133</v>
      </c>
      <c r="C7" s="35" t="s">
        <v>20</v>
      </c>
      <c r="D7" s="56">
        <v>50</v>
      </c>
      <c r="E7" s="225"/>
      <c r="F7" s="225">
        <f>D7*E7</f>
        <v>0</v>
      </c>
    </row>
    <row r="8" spans="1:7" x14ac:dyDescent="0.25">
      <c r="A8" s="5" t="s">
        <v>8</v>
      </c>
      <c r="B8" s="60" t="s">
        <v>106</v>
      </c>
      <c r="C8" s="55" t="s">
        <v>20</v>
      </c>
      <c r="D8" s="56">
        <v>25</v>
      </c>
      <c r="E8" s="226"/>
      <c r="F8" s="225">
        <f>D8*E8</f>
        <v>0</v>
      </c>
    </row>
    <row r="9" spans="1:7" x14ac:dyDescent="0.25">
      <c r="A9" s="6" t="s">
        <v>9</v>
      </c>
      <c r="B9" s="60" t="s">
        <v>857</v>
      </c>
      <c r="C9" s="55" t="s">
        <v>64</v>
      </c>
      <c r="D9" s="56">
        <v>500</v>
      </c>
      <c r="E9" s="226"/>
      <c r="F9" s="225">
        <f>D9*E9</f>
        <v>0</v>
      </c>
    </row>
    <row r="10" spans="1:7" x14ac:dyDescent="0.25">
      <c r="A10" s="5" t="s">
        <v>10</v>
      </c>
      <c r="B10" s="60" t="s">
        <v>405</v>
      </c>
      <c r="C10" s="55" t="s">
        <v>64</v>
      </c>
      <c r="D10" s="56">
        <v>200</v>
      </c>
      <c r="E10" s="226"/>
      <c r="F10" s="225">
        <f>D10*E10</f>
        <v>0</v>
      </c>
    </row>
    <row r="11" spans="1:7" x14ac:dyDescent="0.25">
      <c r="A11" s="297"/>
      <c r="B11" s="708" t="s">
        <v>107</v>
      </c>
      <c r="C11" s="688"/>
      <c r="D11" s="688"/>
      <c r="E11" s="688"/>
      <c r="F11" s="293">
        <f>SUM(F7:F10)</f>
        <v>0</v>
      </c>
    </row>
    <row r="12" spans="1:7" x14ac:dyDescent="0.25">
      <c r="A12" s="1"/>
      <c r="B12" s="38"/>
      <c r="C12" s="38"/>
      <c r="D12" s="38"/>
      <c r="E12" s="227"/>
      <c r="F12" s="227"/>
    </row>
    <row r="13" spans="1:7" x14ac:dyDescent="0.25">
      <c r="A13" s="82" t="s">
        <v>11</v>
      </c>
      <c r="B13" s="88" t="s">
        <v>108</v>
      </c>
      <c r="C13" s="27"/>
      <c r="D13" s="27"/>
      <c r="E13" s="228"/>
      <c r="F13" s="229"/>
    </row>
    <row r="14" spans="1:7" ht="49.9" customHeight="1" x14ac:dyDescent="0.25">
      <c r="A14" s="250"/>
      <c r="B14" s="709" t="s">
        <v>664</v>
      </c>
      <c r="C14" s="710"/>
      <c r="D14" s="710"/>
      <c r="E14" s="710"/>
      <c r="F14" s="711"/>
    </row>
    <row r="15" spans="1:7" x14ac:dyDescent="0.25">
      <c r="A15" s="5" t="s">
        <v>13</v>
      </c>
      <c r="B15" s="34" t="s">
        <v>155</v>
      </c>
      <c r="C15" s="36" t="s">
        <v>101</v>
      </c>
      <c r="D15" s="56">
        <v>300</v>
      </c>
      <c r="E15" s="230"/>
      <c r="F15" s="225">
        <f>D15*E15</f>
        <v>0</v>
      </c>
    </row>
    <row r="16" spans="1:7" x14ac:dyDescent="0.25">
      <c r="A16" s="5" t="s">
        <v>15</v>
      </c>
      <c r="B16" s="32" t="s">
        <v>156</v>
      </c>
      <c r="C16" s="33" t="s">
        <v>101</v>
      </c>
      <c r="D16" s="56">
        <v>25</v>
      </c>
      <c r="E16" s="231"/>
      <c r="F16" s="225">
        <f>D16*E16</f>
        <v>0</v>
      </c>
    </row>
    <row r="17" spans="1:6" x14ac:dyDescent="0.25">
      <c r="A17" s="5" t="s">
        <v>17</v>
      </c>
      <c r="B17" s="42" t="s">
        <v>134</v>
      </c>
      <c r="C17" s="43" t="s">
        <v>101</v>
      </c>
      <c r="D17" s="56">
        <v>150</v>
      </c>
      <c r="E17" s="232"/>
      <c r="F17" s="225">
        <f>D17*E17</f>
        <v>0</v>
      </c>
    </row>
    <row r="18" spans="1:6" x14ac:dyDescent="0.25">
      <c r="A18" s="296"/>
      <c r="B18" s="712" t="s">
        <v>424</v>
      </c>
      <c r="C18" s="712"/>
      <c r="D18" s="712"/>
      <c r="E18" s="712"/>
      <c r="F18" s="293">
        <f>SUM(F15:F17)</f>
        <v>0</v>
      </c>
    </row>
    <row r="19" spans="1:6" x14ac:dyDescent="0.25">
      <c r="A19" s="45"/>
      <c r="B19" s="46"/>
      <c r="C19" s="46"/>
      <c r="D19" s="46"/>
      <c r="E19" s="233"/>
      <c r="F19" s="233"/>
    </row>
    <row r="20" spans="1:6" x14ac:dyDescent="0.25">
      <c r="A20" s="82" t="s">
        <v>26</v>
      </c>
      <c r="B20" s="88" t="s">
        <v>408</v>
      </c>
      <c r="C20" s="27"/>
      <c r="D20" s="27"/>
      <c r="E20" s="228"/>
      <c r="F20" s="229"/>
    </row>
    <row r="21" spans="1:6" ht="45" customHeight="1" x14ac:dyDescent="0.25">
      <c r="A21" s="250"/>
      <c r="B21" s="709" t="s">
        <v>421</v>
      </c>
      <c r="C21" s="710"/>
      <c r="D21" s="710"/>
      <c r="E21" s="710"/>
      <c r="F21" s="711"/>
    </row>
    <row r="22" spans="1:6" x14ac:dyDescent="0.25">
      <c r="A22" s="5" t="s">
        <v>27</v>
      </c>
      <c r="B22" s="34" t="s">
        <v>409</v>
      </c>
      <c r="C22" s="36" t="s">
        <v>101</v>
      </c>
      <c r="D22" s="56">
        <v>120</v>
      </c>
      <c r="E22" s="230"/>
      <c r="F22" s="225">
        <f t="shared" ref="F22:F32" si="0">D22*E22</f>
        <v>0</v>
      </c>
    </row>
    <row r="23" spans="1:6" x14ac:dyDescent="0.25">
      <c r="A23" s="5" t="s">
        <v>28</v>
      </c>
      <c r="B23" s="32" t="s">
        <v>410</v>
      </c>
      <c r="C23" s="33" t="s">
        <v>101</v>
      </c>
      <c r="D23" s="56">
        <v>120</v>
      </c>
      <c r="E23" s="231"/>
      <c r="F23" s="225">
        <f t="shared" si="0"/>
        <v>0</v>
      </c>
    </row>
    <row r="24" spans="1:6" x14ac:dyDescent="0.25">
      <c r="A24" s="5" t="s">
        <v>29</v>
      </c>
      <c r="B24" s="238" t="s">
        <v>411</v>
      </c>
      <c r="C24" s="33" t="s">
        <v>101</v>
      </c>
      <c r="D24" s="56">
        <v>30</v>
      </c>
      <c r="E24" s="231"/>
      <c r="F24" s="225">
        <f t="shared" si="0"/>
        <v>0</v>
      </c>
    </row>
    <row r="25" spans="1:6" x14ac:dyDescent="0.25">
      <c r="A25" s="5" t="s">
        <v>30</v>
      </c>
      <c r="B25" s="241" t="s">
        <v>412</v>
      </c>
      <c r="C25" s="240" t="s">
        <v>101</v>
      </c>
      <c r="D25" s="56">
        <v>10</v>
      </c>
      <c r="E25" s="239"/>
      <c r="F25" s="225">
        <f t="shared" si="0"/>
        <v>0</v>
      </c>
    </row>
    <row r="26" spans="1:6" x14ac:dyDescent="0.25">
      <c r="A26" s="5" t="s">
        <v>31</v>
      </c>
      <c r="B26" s="243" t="s">
        <v>419</v>
      </c>
      <c r="C26" s="242" t="s">
        <v>91</v>
      </c>
      <c r="D26" s="56">
        <v>5</v>
      </c>
      <c r="E26" s="234"/>
      <c r="F26" s="225">
        <f t="shared" si="0"/>
        <v>0</v>
      </c>
    </row>
    <row r="27" spans="1:6" x14ac:dyDescent="0.25">
      <c r="A27" s="5" t="s">
        <v>32</v>
      </c>
      <c r="B27" s="238" t="s">
        <v>413</v>
      </c>
      <c r="C27" s="242" t="s">
        <v>91</v>
      </c>
      <c r="D27" s="56">
        <v>20</v>
      </c>
      <c r="E27" s="234"/>
      <c r="F27" s="225">
        <f t="shared" si="0"/>
        <v>0</v>
      </c>
    </row>
    <row r="28" spans="1:6" x14ac:dyDescent="0.25">
      <c r="A28" s="5" t="s">
        <v>33</v>
      </c>
      <c r="B28" s="63" t="s">
        <v>414</v>
      </c>
      <c r="C28" s="242" t="s">
        <v>420</v>
      </c>
      <c r="D28" s="56">
        <v>250</v>
      </c>
      <c r="E28" s="234"/>
      <c r="F28" s="225">
        <f t="shared" si="0"/>
        <v>0</v>
      </c>
    </row>
    <row r="29" spans="1:6" x14ac:dyDescent="0.25">
      <c r="A29" s="5" t="s">
        <v>34</v>
      </c>
      <c r="B29" s="63" t="s">
        <v>415</v>
      </c>
      <c r="C29" s="242" t="s">
        <v>420</v>
      </c>
      <c r="D29" s="56">
        <v>50</v>
      </c>
      <c r="E29" s="234"/>
      <c r="F29" s="225">
        <f t="shared" si="0"/>
        <v>0</v>
      </c>
    </row>
    <row r="30" spans="1:6" x14ac:dyDescent="0.25">
      <c r="A30" s="5" t="s">
        <v>35</v>
      </c>
      <c r="B30" s="63" t="s">
        <v>416</v>
      </c>
      <c r="C30" s="242" t="s">
        <v>420</v>
      </c>
      <c r="D30" s="56">
        <v>50</v>
      </c>
      <c r="E30" s="234"/>
      <c r="F30" s="225">
        <f t="shared" si="0"/>
        <v>0</v>
      </c>
    </row>
    <row r="31" spans="1:6" x14ac:dyDescent="0.25">
      <c r="A31" s="5" t="s">
        <v>170</v>
      </c>
      <c r="B31" s="63" t="s">
        <v>417</v>
      </c>
      <c r="C31" s="242" t="s">
        <v>420</v>
      </c>
      <c r="D31" s="56">
        <v>200</v>
      </c>
      <c r="E31" s="234"/>
      <c r="F31" s="225">
        <f t="shared" si="0"/>
        <v>0</v>
      </c>
    </row>
    <row r="32" spans="1:6" x14ac:dyDescent="0.25">
      <c r="A32" s="5" t="s">
        <v>171</v>
      </c>
      <c r="B32" s="63" t="s">
        <v>418</v>
      </c>
      <c r="C32" s="242" t="s">
        <v>420</v>
      </c>
      <c r="D32" s="56">
        <v>100</v>
      </c>
      <c r="E32" s="234"/>
      <c r="F32" s="225">
        <f t="shared" si="0"/>
        <v>0</v>
      </c>
    </row>
    <row r="33" spans="1:7" x14ac:dyDescent="0.25">
      <c r="A33" s="294"/>
      <c r="B33" s="713" t="s">
        <v>423</v>
      </c>
      <c r="C33" s="713"/>
      <c r="D33" s="713"/>
      <c r="E33" s="713"/>
      <c r="F33" s="295">
        <f>SUM(F22:F32)</f>
        <v>0</v>
      </c>
    </row>
    <row r="34" spans="1:7" x14ac:dyDescent="0.25">
      <c r="A34" s="45"/>
      <c r="B34" s="46"/>
      <c r="C34" s="46"/>
      <c r="D34" s="46"/>
      <c r="E34" s="233"/>
      <c r="F34" s="233"/>
    </row>
    <row r="35" spans="1:7" x14ac:dyDescent="0.25">
      <c r="A35" s="39" t="s">
        <v>36</v>
      </c>
      <c r="B35" s="40" t="s">
        <v>109</v>
      </c>
      <c r="C35" s="47"/>
      <c r="D35" s="41"/>
      <c r="E35" s="223"/>
      <c r="F35" s="224"/>
    </row>
    <row r="36" spans="1:7" x14ac:dyDescent="0.25">
      <c r="A36" s="62" t="s">
        <v>37</v>
      </c>
      <c r="B36" s="63" t="s">
        <v>406</v>
      </c>
      <c r="C36" s="61" t="s">
        <v>20</v>
      </c>
      <c r="D36" s="56">
        <v>300</v>
      </c>
      <c r="E36" s="234"/>
      <c r="F36" s="235">
        <f>D36*E36</f>
        <v>0</v>
      </c>
    </row>
    <row r="37" spans="1:7" ht="25.5" x14ac:dyDescent="0.25">
      <c r="A37" s="62" t="s">
        <v>38</v>
      </c>
      <c r="B37" s="63" t="s">
        <v>407</v>
      </c>
      <c r="C37" s="61" t="s">
        <v>20</v>
      </c>
      <c r="D37" s="56">
        <v>50</v>
      </c>
      <c r="E37" s="234"/>
      <c r="F37" s="235">
        <f>D37*E37</f>
        <v>0</v>
      </c>
    </row>
    <row r="38" spans="1:7" x14ac:dyDescent="0.25">
      <c r="A38" s="62" t="s">
        <v>39</v>
      </c>
      <c r="B38" s="53" t="s">
        <v>110</v>
      </c>
      <c r="C38" s="48" t="s">
        <v>100</v>
      </c>
      <c r="D38" s="56">
        <v>12</v>
      </c>
      <c r="E38" s="235"/>
      <c r="F38" s="235">
        <f>D38*E38</f>
        <v>0</v>
      </c>
    </row>
    <row r="39" spans="1:7" ht="39" x14ac:dyDescent="0.25">
      <c r="A39" s="62" t="s">
        <v>40</v>
      </c>
      <c r="B39" s="357" t="s">
        <v>855</v>
      </c>
      <c r="C39" s="26" t="s">
        <v>854</v>
      </c>
      <c r="D39" s="56">
        <v>3</v>
      </c>
      <c r="E39" s="354"/>
      <c r="F39" s="360">
        <v>0</v>
      </c>
    </row>
    <row r="40" spans="1:7" ht="38.25" x14ac:dyDescent="0.25">
      <c r="A40" s="62" t="s">
        <v>41</v>
      </c>
      <c r="B40" s="181" t="s">
        <v>855</v>
      </c>
      <c r="C40" s="26" t="s">
        <v>101</v>
      </c>
      <c r="D40" s="56">
        <v>5</v>
      </c>
      <c r="E40" s="358"/>
      <c r="F40" s="359">
        <f>E40*D40</f>
        <v>0</v>
      </c>
    </row>
    <row r="41" spans="1:7" x14ac:dyDescent="0.25">
      <c r="A41" s="292"/>
      <c r="B41" s="624" t="s">
        <v>161</v>
      </c>
      <c r="C41" s="625"/>
      <c r="D41" s="625"/>
      <c r="E41" s="625"/>
      <c r="F41" s="293">
        <f>SUM(F36:F40)</f>
        <v>0</v>
      </c>
    </row>
    <row r="42" spans="1:7" x14ac:dyDescent="0.25">
      <c r="A42" s="283"/>
      <c r="B42" s="624" t="s">
        <v>162</v>
      </c>
      <c r="C42" s="625"/>
      <c r="D42" s="625"/>
      <c r="E42" s="625"/>
      <c r="F42" s="293">
        <f>SUM(F41+F18+F33+F11)</f>
        <v>0</v>
      </c>
    </row>
    <row r="43" spans="1:7" x14ac:dyDescent="0.25">
      <c r="A43" s="1"/>
      <c r="B43" s="2"/>
      <c r="C43" s="37"/>
      <c r="D43" s="37"/>
      <c r="E43" s="227"/>
      <c r="F43" s="227"/>
    </row>
    <row r="44" spans="1:7" x14ac:dyDescent="0.25">
      <c r="A44" s="8"/>
      <c r="B44" s="698" t="s">
        <v>86</v>
      </c>
      <c r="C44" s="698"/>
      <c r="D44" s="698"/>
      <c r="E44" s="227"/>
      <c r="F44" s="236"/>
    </row>
    <row r="45" spans="1:7" ht="31.15" customHeight="1" x14ac:dyDescent="0.25">
      <c r="A45" s="406" t="s">
        <v>87</v>
      </c>
      <c r="B45" s="630" t="s">
        <v>888</v>
      </c>
      <c r="C45" s="630"/>
      <c r="D45" s="630"/>
      <c r="E45" s="630"/>
      <c r="F45" s="630"/>
      <c r="G45" s="3"/>
    </row>
    <row r="46" spans="1:7" x14ac:dyDescent="0.25">
      <c r="A46" s="334" t="s">
        <v>87</v>
      </c>
      <c r="B46" s="604" t="s">
        <v>135</v>
      </c>
      <c r="C46" s="604"/>
      <c r="D46" s="604"/>
      <c r="E46" s="604"/>
      <c r="F46" s="604"/>
    </row>
    <row r="47" spans="1:7" x14ac:dyDescent="0.25">
      <c r="A47" s="334" t="s">
        <v>87</v>
      </c>
      <c r="B47" s="604" t="s">
        <v>111</v>
      </c>
      <c r="C47" s="604"/>
      <c r="D47" s="604"/>
      <c r="E47" s="604"/>
      <c r="F47" s="604"/>
    </row>
    <row r="48" spans="1:7" x14ac:dyDescent="0.25">
      <c r="A48" s="336" t="s">
        <v>87</v>
      </c>
      <c r="B48" s="631" t="s">
        <v>398</v>
      </c>
      <c r="C48" s="631"/>
      <c r="D48" s="631"/>
      <c r="E48" s="631"/>
      <c r="F48" s="631"/>
    </row>
    <row r="49" spans="1:6" x14ac:dyDescent="0.25">
      <c r="A49" s="336" t="s">
        <v>87</v>
      </c>
      <c r="B49" s="631" t="s">
        <v>93</v>
      </c>
      <c r="C49" s="631"/>
      <c r="D49" s="631"/>
      <c r="E49" s="631"/>
      <c r="F49" s="631"/>
    </row>
    <row r="50" spans="1:6" x14ac:dyDescent="0.25">
      <c r="A50" s="336" t="s">
        <v>87</v>
      </c>
      <c r="B50" s="603" t="s">
        <v>218</v>
      </c>
      <c r="C50" s="603"/>
      <c r="D50" s="603"/>
      <c r="E50" s="603"/>
      <c r="F50" s="603"/>
    </row>
    <row r="51" spans="1:6" x14ac:dyDescent="0.25">
      <c r="A51" s="336" t="s">
        <v>87</v>
      </c>
      <c r="B51" s="604" t="s">
        <v>132</v>
      </c>
      <c r="C51" s="604"/>
      <c r="D51" s="604"/>
      <c r="E51" s="604"/>
      <c r="F51" s="604"/>
    </row>
    <row r="52" spans="1:6" x14ac:dyDescent="0.25">
      <c r="A52" s="336" t="s">
        <v>87</v>
      </c>
      <c r="B52" s="344" t="s">
        <v>856</v>
      </c>
      <c r="C52" s="407"/>
      <c r="D52" s="407"/>
      <c r="E52" s="408"/>
      <c r="F52" s="408"/>
    </row>
  </sheetData>
  <mergeCells count="18">
    <mergeCell ref="B51:F51"/>
    <mergeCell ref="B45:F45"/>
    <mergeCell ref="B46:F46"/>
    <mergeCell ref="B47:F47"/>
    <mergeCell ref="B48:F48"/>
    <mergeCell ref="B49:F49"/>
    <mergeCell ref="B50:F50"/>
    <mergeCell ref="B44:D44"/>
    <mergeCell ref="B1:G1"/>
    <mergeCell ref="B2:G2"/>
    <mergeCell ref="B6:F6"/>
    <mergeCell ref="B11:E11"/>
    <mergeCell ref="B14:F14"/>
    <mergeCell ref="B18:E18"/>
    <mergeCell ref="B21:F21"/>
    <mergeCell ref="B33:E33"/>
    <mergeCell ref="B41:E41"/>
    <mergeCell ref="B42:E42"/>
  </mergeCells>
  <phoneticPr fontId="38" type="noConversion"/>
  <pageMargins left="0.7" right="0.7" top="0.75" bottom="0.75" header="0.3" footer="0.3"/>
  <pageSetup paperSize="9"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Zemeljsko gradbena_dela</vt:lpstr>
      <vt:lpstr>Krovsko tesarska dela</vt:lpstr>
      <vt:lpstr>Kovinarska dela</vt:lpstr>
      <vt:lpstr>Elektroinstalacijska dela</vt:lpstr>
      <vt:lpstr>Gozdarsko-vrtnarska dela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roko</dc:creator>
  <cp:lastModifiedBy>Blažka Vrsajković</cp:lastModifiedBy>
  <cp:lastPrinted>2023-01-23T17:25:35Z</cp:lastPrinted>
  <dcterms:created xsi:type="dcterms:W3CDTF">2014-01-16T12:46:49Z</dcterms:created>
  <dcterms:modified xsi:type="dcterms:W3CDTF">2023-03-10T11:33:03Z</dcterms:modified>
</cp:coreProperties>
</file>